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20" yWindow="930" windowWidth="14880" windowHeight="7650" tabRatio="607" activeTab="1"/>
  </bookViews>
  <sheets>
    <sheet name="Лист1" sheetId="1" r:id="rId1"/>
    <sheet name="Лист3" sheetId="3" r:id="rId2"/>
  </sheets>
  <calcPr calcId="145621"/>
</workbook>
</file>

<file path=xl/calcChain.xml><?xml version="1.0" encoding="utf-8"?>
<calcChain xmlns="http://schemas.openxmlformats.org/spreadsheetml/2006/main">
  <c r="G124" i="3" l="1"/>
  <c r="F124" i="3"/>
  <c r="H17" i="1"/>
  <c r="G17" i="1"/>
  <c r="H90" i="1"/>
  <c r="G90" i="1"/>
  <c r="H339" i="1" l="1"/>
  <c r="G25" i="3" l="1"/>
  <c r="G29" i="3"/>
  <c r="G31" i="3"/>
  <c r="G30" i="3" s="1"/>
  <c r="G33" i="3"/>
  <c r="G37" i="3"/>
  <c r="G40" i="3"/>
  <c r="G39" i="3" s="1"/>
  <c r="G42" i="3"/>
  <c r="G44" i="3"/>
  <c r="G47" i="3"/>
  <c r="G50" i="3"/>
  <c r="G53" i="3"/>
  <c r="G57" i="3"/>
  <c r="G61" i="3"/>
  <c r="G60" i="3" s="1"/>
  <c r="G63" i="3"/>
  <c r="G62" i="3" s="1"/>
  <c r="G65" i="3"/>
  <c r="G68" i="3"/>
  <c r="G71" i="3"/>
  <c r="G74" i="3"/>
  <c r="G76" i="3"/>
  <c r="G75" i="3" s="1"/>
  <c r="G78" i="3"/>
  <c r="G81" i="3"/>
  <c r="G80" i="3" s="1"/>
  <c r="G83" i="3"/>
  <c r="G86" i="3"/>
  <c r="G85" i="3" s="1"/>
  <c r="G84" i="3" s="1"/>
  <c r="G90" i="3"/>
  <c r="G92" i="3"/>
  <c r="G96" i="3"/>
  <c r="G100" i="3"/>
  <c r="G102" i="3"/>
  <c r="G104" i="3"/>
  <c r="G107" i="3"/>
  <c r="G106" i="3" s="1"/>
  <c r="G110" i="3"/>
  <c r="G113" i="3"/>
  <c r="G115" i="3"/>
  <c r="G114" i="3" s="1"/>
  <c r="G118" i="3"/>
  <c r="G120" i="3"/>
  <c r="G123" i="3"/>
  <c r="G126" i="3"/>
  <c r="G125" i="3" s="1"/>
  <c r="G129" i="3"/>
  <c r="G130" i="3"/>
  <c r="G133" i="3"/>
  <c r="G138" i="3"/>
  <c r="G143" i="3"/>
  <c r="G142" i="3" s="1"/>
  <c r="G145" i="3"/>
  <c r="G147" i="3"/>
  <c r="G150" i="3"/>
  <c r="G154" i="3"/>
  <c r="G159" i="3"/>
  <c r="G163" i="3"/>
  <c r="G162" i="3" s="1"/>
  <c r="G165" i="3"/>
  <c r="G168" i="3"/>
  <c r="G172" i="3"/>
  <c r="G171" i="3" s="1"/>
  <c r="G176" i="3"/>
  <c r="G179" i="3"/>
  <c r="G183" i="3"/>
  <c r="G186" i="3"/>
  <c r="G188" i="3"/>
  <c r="G191" i="3"/>
  <c r="G194" i="3"/>
  <c r="G193" i="3" s="1"/>
  <c r="G197" i="3"/>
  <c r="G202" i="3"/>
  <c r="G205" i="3"/>
  <c r="G211" i="3"/>
  <c r="G212" i="3"/>
  <c r="G213" i="3"/>
  <c r="G216" i="3"/>
  <c r="G215" i="3" s="1"/>
  <c r="G219" i="3"/>
  <c r="G218" i="3" s="1"/>
  <c r="G223" i="3"/>
  <c r="G224" i="3"/>
  <c r="G225" i="3"/>
  <c r="G228" i="3"/>
  <c r="G227" i="3" s="1"/>
  <c r="G230" i="3"/>
  <c r="G233" i="3"/>
  <c r="G232" i="3" s="1"/>
  <c r="G238" i="3"/>
  <c r="G243" i="3"/>
  <c r="G246" i="3"/>
  <c r="G245" i="3" s="1"/>
  <c r="G244" i="3" s="1"/>
  <c r="G249" i="3"/>
  <c r="G252" i="3"/>
  <c r="G255" i="3"/>
  <c r="G254" i="3" s="1"/>
  <c r="G253" i="3" s="1"/>
  <c r="G259" i="3"/>
  <c r="G260" i="3"/>
  <c r="G263" i="3"/>
  <c r="G264" i="3"/>
  <c r="G267" i="3"/>
  <c r="G268" i="3"/>
  <c r="G271" i="3"/>
  <c r="G274" i="3"/>
  <c r="G278" i="3"/>
  <c r="G277" i="3" s="1"/>
  <c r="G276" i="3" s="1"/>
  <c r="G281" i="3"/>
  <c r="G282" i="3"/>
  <c r="G285" i="3"/>
  <c r="G288" i="3"/>
  <c r="G291" i="3"/>
  <c r="G294" i="3"/>
  <c r="G298" i="3"/>
  <c r="G300" i="3"/>
  <c r="G299" i="3" s="1"/>
  <c r="G302" i="3"/>
  <c r="G301" i="3" s="1"/>
  <c r="G305" i="3"/>
  <c r="G304" i="3" s="1"/>
  <c r="G303" i="3" s="1"/>
  <c r="G308" i="3"/>
  <c r="G309" i="3"/>
  <c r="G313" i="3"/>
  <c r="G315" i="3"/>
  <c r="G318" i="3"/>
  <c r="G321" i="3"/>
  <c r="G320" i="3" s="1"/>
  <c r="G323" i="3"/>
  <c r="G325" i="3"/>
  <c r="G327" i="3"/>
  <c r="G330" i="3"/>
  <c r="G329" i="3" s="1"/>
  <c r="G333" i="3"/>
  <c r="G332" i="3" s="1"/>
  <c r="G338" i="3"/>
  <c r="G341" i="3"/>
  <c r="G344" i="3"/>
  <c r="G347" i="3"/>
  <c r="G345" i="3" s="1"/>
  <c r="G350" i="3"/>
  <c r="G353" i="3"/>
  <c r="G352" i="3" s="1"/>
  <c r="G351" i="3" s="1"/>
  <c r="G356" i="3"/>
  <c r="G355" i="3" s="1"/>
  <c r="G354" i="3" s="1"/>
  <c r="G359" i="3"/>
  <c r="G358" i="3" s="1"/>
  <c r="G363" i="3"/>
  <c r="G362" i="3" s="1"/>
  <c r="G366" i="3"/>
  <c r="G370" i="3"/>
  <c r="G372" i="3"/>
  <c r="G371" i="3" s="1"/>
  <c r="G374" i="3"/>
  <c r="G377" i="3"/>
  <c r="G380" i="3"/>
  <c r="G379" i="3" s="1"/>
  <c r="G382" i="3"/>
  <c r="G385" i="3"/>
  <c r="G388" i="3"/>
  <c r="G387" i="3" s="1"/>
  <c r="G386" i="3" s="1"/>
  <c r="G391" i="3"/>
  <c r="G390" i="3" s="1"/>
  <c r="G396" i="3"/>
  <c r="G395" i="3" s="1"/>
  <c r="G394" i="3" s="1"/>
  <c r="G400" i="3"/>
  <c r="G404" i="3"/>
  <c r="G403" i="3" s="1"/>
  <c r="G402" i="3" s="1"/>
  <c r="G407" i="3"/>
  <c r="G411" i="3"/>
  <c r="G412" i="3"/>
  <c r="G415" i="3"/>
  <c r="G418" i="3"/>
  <c r="G417" i="3" s="1"/>
  <c r="G416" i="3" s="1"/>
  <c r="G422" i="3"/>
  <c r="G421" i="3" s="1"/>
  <c r="G424" i="3"/>
  <c r="G428" i="3"/>
  <c r="G430" i="3"/>
  <c r="G433" i="3"/>
  <c r="G436" i="3"/>
  <c r="G441" i="3"/>
  <c r="G443" i="3"/>
  <c r="G446" i="3"/>
  <c r="G448" i="3"/>
  <c r="G454" i="3"/>
  <c r="G452" i="3" s="1"/>
  <c r="G459" i="3"/>
  <c r="G463" i="3"/>
  <c r="G462" i="3" s="1"/>
  <c r="G461" i="3" s="1"/>
  <c r="G324" i="3" l="1"/>
  <c r="G410" i="3"/>
  <c r="G409" i="3" s="1"/>
  <c r="G445" i="3"/>
  <c r="G280" i="3"/>
  <c r="G279" i="3" s="1"/>
  <c r="G429" i="3"/>
  <c r="G361" i="3"/>
  <c r="G293" i="3"/>
  <c r="G451" i="3"/>
  <c r="G434" i="3"/>
  <c r="G435" i="3"/>
  <c r="G384" i="3"/>
  <c r="G373" i="3"/>
  <c r="G343" i="3"/>
  <c r="G342" i="3"/>
  <c r="G331" i="3"/>
  <c r="G287" i="3"/>
  <c r="G270" i="3"/>
  <c r="G251" i="3"/>
  <c r="G237" i="3"/>
  <c r="G214" i="3"/>
  <c r="G204" i="3"/>
  <c r="G175" i="3"/>
  <c r="G174" i="3" s="1"/>
  <c r="G158" i="3"/>
  <c r="G119" i="3"/>
  <c r="G447" i="3"/>
  <c r="G442" i="3"/>
  <c r="G432" i="3"/>
  <c r="G423" i="3"/>
  <c r="G414" i="3"/>
  <c r="G406" i="3"/>
  <c r="G381" i="3"/>
  <c r="G357" i="3"/>
  <c r="G349" i="3"/>
  <c r="G312" i="3"/>
  <c r="G297" i="3"/>
  <c r="G284" i="3"/>
  <c r="G248" i="3"/>
  <c r="G229" i="3"/>
  <c r="G221" i="3"/>
  <c r="G201" i="3"/>
  <c r="G190" i="3"/>
  <c r="G189" i="3" s="1"/>
  <c r="G185" i="3"/>
  <c r="G70" i="3"/>
  <c r="G458" i="3"/>
  <c r="G389" i="3"/>
  <c r="G128" i="3"/>
  <c r="G127" i="3" s="1"/>
  <c r="G99" i="3"/>
  <c r="G77" i="3"/>
  <c r="G43" i="3"/>
  <c r="G28" i="3"/>
  <c r="G399" i="3"/>
  <c r="G376" i="3"/>
  <c r="G369" i="3"/>
  <c r="G337" i="3"/>
  <c r="G322" i="3"/>
  <c r="G317" i="3"/>
  <c r="G273" i="3"/>
  <c r="G242" i="3"/>
  <c r="G241" i="3" s="1"/>
  <c r="G231" i="3"/>
  <c r="G170" i="3"/>
  <c r="G146" i="3"/>
  <c r="G105" i="3"/>
  <c r="G64" i="3"/>
  <c r="G59" i="3" s="1"/>
  <c r="G52" i="3"/>
  <c r="G49" i="3"/>
  <c r="G36" i="3"/>
  <c r="G196" i="3"/>
  <c r="G182" i="3"/>
  <c r="G153" i="3"/>
  <c r="G132" i="3"/>
  <c r="G109" i="3"/>
  <c r="G103" i="3"/>
  <c r="G91" i="3"/>
  <c r="G32" i="3"/>
  <c r="G24" i="3"/>
  <c r="G440" i="3"/>
  <c r="G427" i="3"/>
  <c r="G393" i="3"/>
  <c r="G365" i="3"/>
  <c r="G346" i="3"/>
  <c r="G340" i="3"/>
  <c r="G328" i="3"/>
  <c r="G314" i="3"/>
  <c r="G290" i="3"/>
  <c r="G209" i="3"/>
  <c r="G192" i="3"/>
  <c r="G187" i="3"/>
  <c r="G178" i="3"/>
  <c r="G167" i="3"/>
  <c r="G149" i="3"/>
  <c r="G122" i="3"/>
  <c r="G101" i="3"/>
  <c r="G95" i="3"/>
  <c r="G89" i="3"/>
  <c r="G73" i="3"/>
  <c r="G67" i="3"/>
  <c r="G66" i="3" s="1"/>
  <c r="G56" i="3"/>
  <c r="G46" i="3"/>
  <c r="G164" i="3"/>
  <c r="G137" i="3"/>
  <c r="G112" i="3"/>
  <c r="G144" i="3"/>
  <c r="G117" i="3"/>
  <c r="G82" i="3"/>
  <c r="G41" i="3"/>
  <c r="G460" i="3"/>
  <c r="G307" i="3"/>
  <c r="G266" i="3"/>
  <c r="G258" i="3"/>
  <c r="G262" i="3"/>
  <c r="I19" i="1"/>
  <c r="I20" i="1"/>
  <c r="I25" i="1"/>
  <c r="I30" i="1"/>
  <c r="I35" i="1"/>
  <c r="I38" i="1"/>
  <c r="I41" i="1"/>
  <c r="I44" i="1"/>
  <c r="I48" i="1"/>
  <c r="I49" i="1"/>
  <c r="I52" i="1"/>
  <c r="I53" i="1"/>
  <c r="I56" i="1"/>
  <c r="I57" i="1"/>
  <c r="I60" i="1"/>
  <c r="I63" i="1"/>
  <c r="I67" i="1"/>
  <c r="I68" i="1"/>
  <c r="I71" i="1"/>
  <c r="I74" i="1"/>
  <c r="I78" i="1"/>
  <c r="I79" i="1"/>
  <c r="I83" i="1"/>
  <c r="I85" i="1"/>
  <c r="I88" i="1"/>
  <c r="I91" i="1"/>
  <c r="I93" i="1"/>
  <c r="I95" i="1"/>
  <c r="I97" i="1"/>
  <c r="I100" i="1"/>
  <c r="I103" i="1"/>
  <c r="I108" i="1"/>
  <c r="I114" i="1"/>
  <c r="I116" i="1"/>
  <c r="I118" i="1"/>
  <c r="I121" i="1"/>
  <c r="I124" i="1"/>
  <c r="I128" i="1"/>
  <c r="I133" i="1"/>
  <c r="I137" i="1"/>
  <c r="I143" i="1"/>
  <c r="I148" i="1"/>
  <c r="I151" i="1"/>
  <c r="I156" i="1"/>
  <c r="I159" i="1"/>
  <c r="I162" i="1"/>
  <c r="I165" i="1"/>
  <c r="I168" i="1"/>
  <c r="I171" i="1"/>
  <c r="I174" i="1"/>
  <c r="I177" i="1"/>
  <c r="I181" i="1"/>
  <c r="I184" i="1"/>
  <c r="I188" i="1"/>
  <c r="I190" i="1"/>
  <c r="I192" i="1"/>
  <c r="I195" i="1"/>
  <c r="I198" i="1"/>
  <c r="I200" i="1"/>
  <c r="I203" i="1"/>
  <c r="I206" i="1"/>
  <c r="I209" i="1"/>
  <c r="I215" i="1"/>
  <c r="I218" i="1"/>
  <c r="I220" i="1"/>
  <c r="I222" i="1"/>
  <c r="I225" i="1"/>
  <c r="I228" i="1"/>
  <c r="I231" i="1"/>
  <c r="I235" i="1"/>
  <c r="I239" i="1"/>
  <c r="I241" i="1"/>
  <c r="I245" i="1"/>
  <c r="I247" i="1"/>
  <c r="I249" i="1"/>
  <c r="I252" i="1"/>
  <c r="I255" i="1"/>
  <c r="I258" i="1"/>
  <c r="I260" i="1"/>
  <c r="I263" i="1"/>
  <c r="I266" i="1"/>
  <c r="I268" i="1"/>
  <c r="I271" i="1"/>
  <c r="I274" i="1"/>
  <c r="I279" i="1"/>
  <c r="I284" i="1"/>
  <c r="I286" i="1"/>
  <c r="I288" i="1"/>
  <c r="I291" i="1"/>
  <c r="I296" i="1"/>
  <c r="I298" i="1"/>
  <c r="I301" i="1"/>
  <c r="I305" i="1"/>
  <c r="I309" i="1"/>
  <c r="I312" i="1"/>
  <c r="I316" i="1"/>
  <c r="I319" i="1"/>
  <c r="I321" i="1"/>
  <c r="I324" i="1"/>
  <c r="I327" i="1"/>
  <c r="I332" i="1"/>
  <c r="I335" i="1"/>
  <c r="I341" i="1"/>
  <c r="I342" i="1"/>
  <c r="I343" i="1"/>
  <c r="I346" i="1"/>
  <c r="I349" i="1"/>
  <c r="I353" i="1"/>
  <c r="I354" i="1"/>
  <c r="I355" i="1"/>
  <c r="I358" i="1"/>
  <c r="I361" i="1"/>
  <c r="I363" i="1"/>
  <c r="I368" i="1"/>
  <c r="I373" i="1"/>
  <c r="I377" i="1"/>
  <c r="I381" i="1"/>
  <c r="I383" i="1"/>
  <c r="I385" i="1"/>
  <c r="I388" i="1"/>
  <c r="I393" i="1"/>
  <c r="I397" i="1"/>
  <c r="I401" i="1"/>
  <c r="I404" i="1"/>
  <c r="I408" i="1"/>
  <c r="I409" i="1"/>
  <c r="I412" i="1"/>
  <c r="I416" i="1"/>
  <c r="I418" i="1"/>
  <c r="I422" i="1"/>
  <c r="I424" i="1"/>
  <c r="I427" i="1"/>
  <c r="I430" i="1"/>
  <c r="I436" i="1"/>
  <c r="I438" i="1"/>
  <c r="I442" i="1"/>
  <c r="I444" i="1"/>
  <c r="I450" i="1"/>
  <c r="I456" i="1"/>
  <c r="I460" i="1"/>
  <c r="I462" i="1"/>
  <c r="I464" i="1"/>
  <c r="I470" i="1"/>
  <c r="I473" i="1"/>
  <c r="I475" i="1"/>
  <c r="I477" i="1"/>
  <c r="I480" i="1"/>
  <c r="I482" i="1"/>
  <c r="H18" i="1"/>
  <c r="H24" i="1"/>
  <c r="H29" i="1"/>
  <c r="H34" i="1"/>
  <c r="H37" i="1"/>
  <c r="H40" i="1"/>
  <c r="H43" i="1"/>
  <c r="H47" i="1"/>
  <c r="H46" i="1" s="1"/>
  <c r="H51" i="1"/>
  <c r="H50" i="1" s="1"/>
  <c r="H55" i="1"/>
  <c r="H54" i="1" s="1"/>
  <c r="H59" i="1"/>
  <c r="H58" i="1" s="1"/>
  <c r="H62" i="1"/>
  <c r="H66" i="1"/>
  <c r="H70" i="1"/>
  <c r="H73" i="1"/>
  <c r="H72" i="1" s="1"/>
  <c r="H77" i="1"/>
  <c r="H76" i="1" s="1"/>
  <c r="H82" i="1"/>
  <c r="H84" i="1"/>
  <c r="H87" i="1"/>
  <c r="H86" i="1" s="1"/>
  <c r="H92" i="1"/>
  <c r="H94" i="1"/>
  <c r="H96" i="1"/>
  <c r="H99" i="1"/>
  <c r="H98" i="1" s="1"/>
  <c r="H102" i="1"/>
  <c r="H101" i="1" s="1"/>
  <c r="H107" i="1"/>
  <c r="H106" i="1" s="1"/>
  <c r="H113" i="1"/>
  <c r="H115" i="1"/>
  <c r="H117" i="1"/>
  <c r="H120" i="1"/>
  <c r="H119" i="1" s="1"/>
  <c r="H123" i="1"/>
  <c r="H122" i="1" s="1"/>
  <c r="H127" i="1"/>
  <c r="H132" i="1"/>
  <c r="H136" i="1"/>
  <c r="H142" i="1"/>
  <c r="H141" i="1" s="1"/>
  <c r="H140" i="1" s="1"/>
  <c r="H147" i="1"/>
  <c r="H150" i="1"/>
  <c r="H155" i="1"/>
  <c r="H154" i="1" s="1"/>
  <c r="H157" i="1"/>
  <c r="H158" i="1"/>
  <c r="H161" i="1"/>
  <c r="H164" i="1"/>
  <c r="H167" i="1"/>
  <c r="H166" i="1" s="1"/>
  <c r="H170" i="1"/>
  <c r="H173" i="1"/>
  <c r="H172" i="1" s="1"/>
  <c r="H176" i="1"/>
  <c r="H180" i="1"/>
  <c r="H183" i="1"/>
  <c r="H182" i="1" s="1"/>
  <c r="H187" i="1"/>
  <c r="H189" i="1"/>
  <c r="H191" i="1"/>
  <c r="H194" i="1"/>
  <c r="H193" i="1" s="1"/>
  <c r="H197" i="1"/>
  <c r="H199" i="1"/>
  <c r="H202" i="1"/>
  <c r="H205" i="1"/>
  <c r="H204" i="1" s="1"/>
  <c r="H208" i="1"/>
  <c r="H214" i="1"/>
  <c r="H213" i="1" s="1"/>
  <c r="H217" i="1"/>
  <c r="H219" i="1"/>
  <c r="H221" i="1"/>
  <c r="H224" i="1"/>
  <c r="H227" i="1"/>
  <c r="H230" i="1"/>
  <c r="H229" i="1" s="1"/>
  <c r="H234" i="1"/>
  <c r="H233" i="1" s="1"/>
  <c r="H232" i="1" s="1"/>
  <c r="H238" i="1"/>
  <c r="H240" i="1"/>
  <c r="H244" i="1"/>
  <c r="H246" i="1"/>
  <c r="H248" i="1"/>
  <c r="H251" i="1"/>
  <c r="H254" i="1"/>
  <c r="H253" i="1" s="1"/>
  <c r="H257" i="1"/>
  <c r="H259" i="1"/>
  <c r="H262" i="1"/>
  <c r="H265" i="1"/>
  <c r="H267" i="1"/>
  <c r="H270" i="1"/>
  <c r="H269" i="1" s="1"/>
  <c r="H273" i="1"/>
  <c r="H272" i="1" s="1"/>
  <c r="H278" i="1"/>
  <c r="H277" i="1" s="1"/>
  <c r="H276" i="1" s="1"/>
  <c r="H275" i="1" s="1"/>
  <c r="H283" i="1"/>
  <c r="H285" i="1"/>
  <c r="H287" i="1"/>
  <c r="H290" i="1"/>
  <c r="H289" i="1" s="1"/>
  <c r="H294" i="1"/>
  <c r="H295" i="1"/>
  <c r="H297" i="1"/>
  <c r="H300" i="1"/>
  <c r="H299" i="1" s="1"/>
  <c r="H304" i="1"/>
  <c r="H308" i="1"/>
  <c r="H307" i="1" s="1"/>
  <c r="H311" i="1"/>
  <c r="H310" i="1" s="1"/>
  <c r="H315" i="1"/>
  <c r="H318" i="1"/>
  <c r="H320" i="1"/>
  <c r="H323" i="1"/>
  <c r="H322" i="1" s="1"/>
  <c r="H326" i="1"/>
  <c r="H325" i="1" s="1"/>
  <c r="H331" i="1"/>
  <c r="H330" i="1" s="1"/>
  <c r="H334" i="1"/>
  <c r="H333" i="1" s="1"/>
  <c r="H338" i="1"/>
  <c r="H337" i="1" s="1"/>
  <c r="H345" i="1"/>
  <c r="H344" i="1" s="1"/>
  <c r="H348" i="1"/>
  <c r="H351" i="1"/>
  <c r="H350" i="1" s="1"/>
  <c r="H357" i="1"/>
  <c r="H360" i="1"/>
  <c r="H362" i="1"/>
  <c r="H367" i="1"/>
  <c r="H366" i="1" s="1"/>
  <c r="H372" i="1"/>
  <c r="H371" i="1" s="1"/>
  <c r="H370" i="1" s="1"/>
  <c r="H376" i="1"/>
  <c r="H375" i="1" s="1"/>
  <c r="H374" i="1" s="1"/>
  <c r="H380" i="1"/>
  <c r="H382" i="1"/>
  <c r="H384" i="1"/>
  <c r="H387" i="1"/>
  <c r="H392" i="1"/>
  <c r="H396" i="1"/>
  <c r="H395" i="1" s="1"/>
  <c r="H394" i="1" s="1"/>
  <c r="H400" i="1"/>
  <c r="H403" i="1"/>
  <c r="H402" i="1" s="1"/>
  <c r="H407" i="1"/>
  <c r="H406" i="1" s="1"/>
  <c r="H405" i="1" s="1"/>
  <c r="H411" i="1"/>
  <c r="H415" i="1"/>
  <c r="H417" i="1"/>
  <c r="H421" i="1"/>
  <c r="H423" i="1"/>
  <c r="H425" i="1"/>
  <c r="H426" i="1"/>
  <c r="H428" i="1"/>
  <c r="H429" i="1"/>
  <c r="H434" i="1"/>
  <c r="H437" i="1"/>
  <c r="H440" i="1"/>
  <c r="H443" i="1"/>
  <c r="H448" i="1"/>
  <c r="H447" i="1" s="1"/>
  <c r="H446" i="1" s="1"/>
  <c r="H455" i="1"/>
  <c r="H459" i="1"/>
  <c r="H461" i="1"/>
  <c r="H463" i="1"/>
  <c r="H469" i="1"/>
  <c r="H468" i="1" s="1"/>
  <c r="H472" i="1"/>
  <c r="H474" i="1"/>
  <c r="H476" i="1"/>
  <c r="H479" i="1"/>
  <c r="H481" i="1"/>
  <c r="H264" i="1" l="1"/>
  <c r="G141" i="3"/>
  <c r="G444" i="3"/>
  <c r="H196" i="1"/>
  <c r="H347" i="1"/>
  <c r="H439" i="1"/>
  <c r="H359" i="1"/>
  <c r="H306" i="1"/>
  <c r="H169" i="1"/>
  <c r="H126" i="1"/>
  <c r="H445" i="1"/>
  <c r="H414" i="1"/>
  <c r="H261" i="1"/>
  <c r="H226" i="1"/>
  <c r="H410" i="1"/>
  <c r="H386" i="1"/>
  <c r="H454" i="1"/>
  <c r="H365" i="1"/>
  <c r="H364" i="1" s="1"/>
  <c r="H356" i="1"/>
  <c r="H314" i="1"/>
  <c r="H160" i="1"/>
  <c r="H149" i="1"/>
  <c r="H131" i="1"/>
  <c r="H130" i="1" s="1"/>
  <c r="H81" i="1"/>
  <c r="H69" i="1"/>
  <c r="H42" i="1"/>
  <c r="H28" i="1"/>
  <c r="H146" i="1"/>
  <c r="H145" i="1" s="1"/>
  <c r="H39" i="1"/>
  <c r="H65" i="1"/>
  <c r="H391" i="1"/>
  <c r="H250" i="1"/>
  <c r="H201" i="1"/>
  <c r="H179" i="1"/>
  <c r="H399" i="1"/>
  <c r="H303" i="1"/>
  <c r="H256" i="1"/>
  <c r="H223" i="1"/>
  <c r="H33" i="1"/>
  <c r="G79" i="3"/>
  <c r="H293" i="1"/>
  <c r="H478" i="1"/>
  <c r="H433" i="1"/>
  <c r="H207" i="1"/>
  <c r="H163" i="1"/>
  <c r="H135" i="1"/>
  <c r="H134" i="1" s="1"/>
  <c r="H105" i="1"/>
  <c r="G326" i="3"/>
  <c r="G319" i="3" s="1"/>
  <c r="H36" i="1"/>
  <c r="G177" i="3"/>
  <c r="G200" i="3"/>
  <c r="G378" i="3"/>
  <c r="G55" i="3"/>
  <c r="G48" i="3"/>
  <c r="G368" i="3"/>
  <c r="H458" i="1"/>
  <c r="H420" i="1"/>
  <c r="H243" i="1"/>
  <c r="H175" i="1"/>
  <c r="H139" i="1"/>
  <c r="H75" i="1"/>
  <c r="H61" i="1"/>
  <c r="H23" i="1"/>
  <c r="G98" i="3"/>
  <c r="G364" i="3"/>
  <c r="G360" i="3" s="1"/>
  <c r="G457" i="3"/>
  <c r="G456" i="3" s="1"/>
  <c r="G306" i="3"/>
  <c r="G45" i="3"/>
  <c r="G283" i="3"/>
  <c r="G269" i="3"/>
  <c r="G94" i="3"/>
  <c r="G184" i="3"/>
  <c r="G35" i="3"/>
  <c r="G375" i="3"/>
  <c r="G420" i="3"/>
  <c r="G265" i="3"/>
  <c r="G166" i="3"/>
  <c r="G339" i="3"/>
  <c r="G23" i="3"/>
  <c r="G69" i="3"/>
  <c r="G405" i="3"/>
  <c r="G261" i="3"/>
  <c r="G257" i="3"/>
  <c r="G116" i="3"/>
  <c r="G88" i="3"/>
  <c r="G336" i="3"/>
  <c r="G296" i="3"/>
  <c r="G431" i="3"/>
  <c r="G111" i="3"/>
  <c r="G136" i="3"/>
  <c r="G72" i="3"/>
  <c r="G439" i="3"/>
  <c r="G108" i="3"/>
  <c r="G131" i="3"/>
  <c r="G181" i="3"/>
  <c r="G51" i="3"/>
  <c r="G169" i="3"/>
  <c r="G27" i="3"/>
  <c r="G220" i="3"/>
  <c r="G247" i="3"/>
  <c r="G348" i="3"/>
  <c r="G236" i="3"/>
  <c r="G250" i="3"/>
  <c r="G383" i="3"/>
  <c r="G408" i="3"/>
  <c r="G450" i="3"/>
  <c r="G426" i="3"/>
  <c r="G38" i="3"/>
  <c r="G161" i="3"/>
  <c r="G121" i="3"/>
  <c r="G148" i="3"/>
  <c r="G208" i="3"/>
  <c r="G289" i="3"/>
  <c r="G152" i="3"/>
  <c r="G195" i="3"/>
  <c r="G272" i="3"/>
  <c r="G316" i="3"/>
  <c r="G398" i="3"/>
  <c r="G397" i="3" s="1"/>
  <c r="G226" i="3"/>
  <c r="G311" i="3"/>
  <c r="G413" i="3"/>
  <c r="G157" i="3"/>
  <c r="G203" i="3"/>
  <c r="G286" i="3"/>
  <c r="G292" i="3"/>
  <c r="H45" i="1"/>
  <c r="H89" i="1"/>
  <c r="H112" i="1"/>
  <c r="H178" i="1"/>
  <c r="H186" i="1"/>
  <c r="H216" i="1"/>
  <c r="H237" i="1"/>
  <c r="H282" i="1"/>
  <c r="H317" i="1"/>
  <c r="H329" i="1"/>
  <c r="H379" i="1"/>
  <c r="H378" i="1" s="1"/>
  <c r="H471" i="1"/>
  <c r="H22" i="1"/>
  <c r="F288" i="3"/>
  <c r="F129" i="3"/>
  <c r="H129" i="3" s="1"/>
  <c r="F130" i="3"/>
  <c r="H130" i="3" s="1"/>
  <c r="G140" i="3" l="1"/>
  <c r="G240" i="3"/>
  <c r="G58" i="3"/>
  <c r="H212" i="1"/>
  <c r="H32" i="1"/>
  <c r="H185" i="1"/>
  <c r="H432" i="1"/>
  <c r="H431" i="1" s="1"/>
  <c r="H129" i="1"/>
  <c r="H398" i="1"/>
  <c r="H64" i="1"/>
  <c r="H336" i="1"/>
  <c r="H328" i="1" s="1"/>
  <c r="H313" i="1"/>
  <c r="H242" i="1"/>
  <c r="G256" i="3"/>
  <c r="H153" i="1"/>
  <c r="H281" i="1"/>
  <c r="H16" i="1"/>
  <c r="H236" i="1"/>
  <c r="G160" i="3"/>
  <c r="G425" i="3"/>
  <c r="G419" i="3" s="1"/>
  <c r="G295" i="3"/>
  <c r="G310" i="3"/>
  <c r="G401" i="3"/>
  <c r="G438" i="3"/>
  <c r="G173" i="3"/>
  <c r="G151" i="3"/>
  <c r="G275" i="3"/>
  <c r="G449" i="3"/>
  <c r="G235" i="3"/>
  <c r="G234" i="3" s="1"/>
  <c r="G217" i="3"/>
  <c r="G26" i="3"/>
  <c r="G87" i="3"/>
  <c r="G22" i="3"/>
  <c r="H467" i="1"/>
  <c r="G180" i="3"/>
  <c r="G135" i="3"/>
  <c r="G93" i="3"/>
  <c r="G97" i="3"/>
  <c r="G199" i="3"/>
  <c r="H80" i="1"/>
  <c r="F287" i="3"/>
  <c r="H288" i="3"/>
  <c r="H144" i="1"/>
  <c r="G156" i="3"/>
  <c r="G207" i="3"/>
  <c r="G335" i="3"/>
  <c r="G34" i="3"/>
  <c r="H457" i="1"/>
  <c r="H27" i="1"/>
  <c r="H453" i="1"/>
  <c r="H125" i="1"/>
  <c r="H21" i="1"/>
  <c r="G367" i="3"/>
  <c r="H104" i="1"/>
  <c r="H302" i="1"/>
  <c r="H419" i="1"/>
  <c r="G54" i="3"/>
  <c r="H390" i="1"/>
  <c r="G455" i="3"/>
  <c r="H111" i="1"/>
  <c r="F128" i="3"/>
  <c r="G18" i="1"/>
  <c r="I18" i="1" s="1"/>
  <c r="G73" i="1"/>
  <c r="I73" i="1" s="1"/>
  <c r="F53" i="3"/>
  <c r="H53" i="3" s="1"/>
  <c r="H128" i="3" l="1"/>
  <c r="F127" i="3"/>
  <c r="H152" i="1"/>
  <c r="H138" i="1" s="1"/>
  <c r="H292" i="1"/>
  <c r="H31" i="1"/>
  <c r="H211" i="1"/>
  <c r="G21" i="3"/>
  <c r="H15" i="1"/>
  <c r="H413" i="1"/>
  <c r="H389" i="1" s="1"/>
  <c r="G334" i="3"/>
  <c r="F286" i="3"/>
  <c r="H286" i="3" s="1"/>
  <c r="H287" i="3"/>
  <c r="G206" i="3"/>
  <c r="G198" i="3" s="1"/>
  <c r="H452" i="1"/>
  <c r="G437" i="3"/>
  <c r="G392" i="3"/>
  <c r="H280" i="1"/>
  <c r="G139" i="3"/>
  <c r="H26" i="1"/>
  <c r="G134" i="3"/>
  <c r="H466" i="1"/>
  <c r="G155" i="3"/>
  <c r="H110" i="1"/>
  <c r="H109" i="1" s="1"/>
  <c r="G72" i="1"/>
  <c r="I72" i="1" s="1"/>
  <c r="F430" i="3"/>
  <c r="G423" i="1"/>
  <c r="I423" i="1" s="1"/>
  <c r="F391" i="3"/>
  <c r="F333" i="3"/>
  <c r="F86" i="3"/>
  <c r="H86" i="3" s="1"/>
  <c r="F52" i="3"/>
  <c r="G230" i="1"/>
  <c r="I230" i="1" s="1"/>
  <c r="G208" i="1"/>
  <c r="I208" i="1" s="1"/>
  <c r="G102" i="1"/>
  <c r="I102" i="1" s="1"/>
  <c r="G123" i="1"/>
  <c r="H14" i="1" l="1"/>
  <c r="G122" i="1"/>
  <c r="I122" i="1" s="1"/>
  <c r="I123" i="1"/>
  <c r="F51" i="3"/>
  <c r="H51" i="3" s="1"/>
  <c r="H52" i="3"/>
  <c r="F429" i="3"/>
  <c r="H429" i="3" s="1"/>
  <c r="H430" i="3"/>
  <c r="F390" i="3"/>
  <c r="H391" i="3"/>
  <c r="H465" i="1"/>
  <c r="H451" i="1"/>
  <c r="F332" i="3"/>
  <c r="H333" i="3"/>
  <c r="G229" i="1"/>
  <c r="I229" i="1" s="1"/>
  <c r="F85" i="3"/>
  <c r="H85" i="3" s="1"/>
  <c r="G207" i="1"/>
  <c r="I207" i="1" s="1"/>
  <c r="G101" i="1"/>
  <c r="I101" i="1" s="1"/>
  <c r="F83" i="3"/>
  <c r="G481" i="1"/>
  <c r="I481" i="1" s="1"/>
  <c r="G239" i="3" l="1"/>
  <c r="G464" i="3" s="1"/>
  <c r="F82" i="3"/>
  <c r="H82" i="3" s="1"/>
  <c r="H83" i="3"/>
  <c r="F331" i="3"/>
  <c r="H331" i="3" s="1"/>
  <c r="H332" i="3"/>
  <c r="F389" i="3"/>
  <c r="H389" i="3" s="1"/>
  <c r="H390" i="3"/>
  <c r="H369" i="1"/>
  <c r="F84" i="3"/>
  <c r="H84" i="3" s="1"/>
  <c r="H210" i="1" l="1"/>
  <c r="F126" i="3"/>
  <c r="G270" i="1"/>
  <c r="I270" i="1" l="1"/>
  <c r="G269" i="1"/>
  <c r="I269" i="1" s="1"/>
  <c r="H483" i="1"/>
  <c r="F125" i="3"/>
  <c r="H125" i="3" s="1"/>
  <c r="H126" i="3"/>
  <c r="F115" i="3" l="1"/>
  <c r="F113" i="3"/>
  <c r="G267" i="1"/>
  <c r="I267" i="1" s="1"/>
  <c r="G265" i="1"/>
  <c r="I265" i="1" s="1"/>
  <c r="F114" i="3" l="1"/>
  <c r="H114" i="3" s="1"/>
  <c r="H115" i="3"/>
  <c r="F112" i="3"/>
  <c r="H112" i="3" s="1"/>
  <c r="H113" i="3"/>
  <c r="G264" i="1"/>
  <c r="I264" i="1" s="1"/>
  <c r="F111" i="3" l="1"/>
  <c r="H111" i="3" s="1"/>
  <c r="F191" i="3"/>
  <c r="G323" i="1"/>
  <c r="I323" i="1" l="1"/>
  <c r="G322" i="1"/>
  <c r="F190" i="3"/>
  <c r="H191" i="3"/>
  <c r="H190" i="3" l="1"/>
  <c r="F189" i="3"/>
  <c r="F213" i="3" l="1"/>
  <c r="H213" i="3" s="1"/>
  <c r="G339" i="1"/>
  <c r="I339" i="1" s="1"/>
  <c r="F47" i="3" l="1"/>
  <c r="G224" i="1"/>
  <c r="I224" i="1" s="1"/>
  <c r="F385" i="3"/>
  <c r="H385" i="3" s="1"/>
  <c r="G202" i="1"/>
  <c r="F68" i="3"/>
  <c r="H68" i="3" s="1"/>
  <c r="G120" i="1"/>
  <c r="F318" i="3"/>
  <c r="H318" i="3" s="1"/>
  <c r="G87" i="1"/>
  <c r="F163" i="3"/>
  <c r="H163" i="3" s="1"/>
  <c r="G294" i="1"/>
  <c r="I294" i="1" s="1"/>
  <c r="G295" i="1"/>
  <c r="I295" i="1" s="1"/>
  <c r="F90" i="3"/>
  <c r="G238" i="1"/>
  <c r="I238" i="1" s="1"/>
  <c r="G119" i="1" l="1"/>
  <c r="I119" i="1" s="1"/>
  <c r="I120" i="1"/>
  <c r="F46" i="3"/>
  <c r="H46" i="3" s="1"/>
  <c r="H47" i="3"/>
  <c r="G86" i="1"/>
  <c r="I86" i="1" s="1"/>
  <c r="I87" i="1"/>
  <c r="F89" i="3"/>
  <c r="H89" i="3" s="1"/>
  <c r="H90" i="3"/>
  <c r="G201" i="1"/>
  <c r="I201" i="1" s="1"/>
  <c r="I202" i="1"/>
  <c r="G223" i="1"/>
  <c r="I223" i="1" s="1"/>
  <c r="F384" i="3"/>
  <c r="H384" i="3" s="1"/>
  <c r="F67" i="3"/>
  <c r="F317" i="3"/>
  <c r="F162" i="3"/>
  <c r="H162" i="3" s="1"/>
  <c r="F45" i="3" l="1"/>
  <c r="H45" i="3" s="1"/>
  <c r="F66" i="3"/>
  <c r="H66" i="3" s="1"/>
  <c r="H67" i="3"/>
  <c r="F316" i="3"/>
  <c r="H316" i="3" s="1"/>
  <c r="H317" i="3"/>
  <c r="F383" i="3"/>
  <c r="H383" i="3" s="1"/>
  <c r="F238" i="3" l="1"/>
  <c r="G367" i="1"/>
  <c r="F233" i="3"/>
  <c r="G357" i="1"/>
  <c r="F454" i="3"/>
  <c r="G448" i="1"/>
  <c r="G366" i="1" l="1"/>
  <c r="I367" i="1"/>
  <c r="F452" i="3"/>
  <c r="H454" i="3"/>
  <c r="G356" i="1"/>
  <c r="I356" i="1" s="1"/>
  <c r="I357" i="1"/>
  <c r="F237" i="3"/>
  <c r="H238" i="3"/>
  <c r="G447" i="1"/>
  <c r="I447" i="1" s="1"/>
  <c r="I448" i="1"/>
  <c r="F232" i="3"/>
  <c r="H232" i="3" s="1"/>
  <c r="H233" i="3"/>
  <c r="G446" i="1"/>
  <c r="I446" i="1" s="1"/>
  <c r="F255" i="3"/>
  <c r="F274" i="3"/>
  <c r="G43" i="1"/>
  <c r="I43" i="1" s="1"/>
  <c r="G62" i="1"/>
  <c r="I62" i="1" s="1"/>
  <c r="I90" i="1"/>
  <c r="F231" i="3" l="1"/>
  <c r="H231" i="3" s="1"/>
  <c r="F273" i="3"/>
  <c r="H273" i="3" s="1"/>
  <c r="H274" i="3"/>
  <c r="F254" i="3"/>
  <c r="H254" i="3" s="1"/>
  <c r="H255" i="3"/>
  <c r="F236" i="3"/>
  <c r="H237" i="3"/>
  <c r="F451" i="3"/>
  <c r="H452" i="3"/>
  <c r="G365" i="1"/>
  <c r="I366" i="1"/>
  <c r="G445" i="1"/>
  <c r="I445" i="1" s="1"/>
  <c r="G42" i="1"/>
  <c r="I42" i="1" s="1"/>
  <c r="G61" i="1"/>
  <c r="I61" i="1" s="1"/>
  <c r="F253" i="3" l="1"/>
  <c r="H253" i="3" s="1"/>
  <c r="F272" i="3"/>
  <c r="H272" i="3" s="1"/>
  <c r="I365" i="1"/>
  <c r="G364" i="1"/>
  <c r="F450" i="3"/>
  <c r="H451" i="3"/>
  <c r="H236" i="3"/>
  <c r="F235" i="3"/>
  <c r="F325" i="3"/>
  <c r="H325" i="3" s="1"/>
  <c r="G94" i="1"/>
  <c r="I94" i="1" s="1"/>
  <c r="H235" i="3" l="1"/>
  <c r="F234" i="3"/>
  <c r="H450" i="3"/>
  <c r="F449" i="3"/>
  <c r="H449" i="3" s="1"/>
  <c r="F324" i="3"/>
  <c r="H324" i="3" s="1"/>
  <c r="F298" i="3" l="1"/>
  <c r="H298" i="3" s="1"/>
  <c r="F446" i="3"/>
  <c r="H446" i="3" s="1"/>
  <c r="F441" i="3"/>
  <c r="H441" i="3" s="1"/>
  <c r="G380" i="1"/>
  <c r="I380" i="1" s="1"/>
  <c r="G440" i="1"/>
  <c r="I440" i="1" s="1"/>
  <c r="G434" i="1"/>
  <c r="I434" i="1" s="1"/>
  <c r="F418" i="3"/>
  <c r="H418" i="3" s="1"/>
  <c r="G411" i="1"/>
  <c r="G410" i="1" l="1"/>
  <c r="I410" i="1" s="1"/>
  <c r="I411" i="1"/>
  <c r="F417" i="3"/>
  <c r="F416" i="3" l="1"/>
  <c r="H416" i="3" s="1"/>
  <c r="H417" i="3"/>
  <c r="F271" i="3"/>
  <c r="G59" i="1"/>
  <c r="I59" i="1" s="1"/>
  <c r="F302" i="3"/>
  <c r="G384" i="1"/>
  <c r="I384" i="1" s="1"/>
  <c r="F107" i="3"/>
  <c r="G251" i="1"/>
  <c r="I251" i="1" s="1"/>
  <c r="G173" i="1"/>
  <c r="I173" i="1" s="1"/>
  <c r="F359" i="3"/>
  <c r="G176" i="1"/>
  <c r="F301" i="3" l="1"/>
  <c r="H301" i="3" s="1"/>
  <c r="H302" i="3"/>
  <c r="F106" i="3"/>
  <c r="H106" i="3" s="1"/>
  <c r="H107" i="3"/>
  <c r="F358" i="3"/>
  <c r="H358" i="3" s="1"/>
  <c r="H359" i="3"/>
  <c r="G175" i="1"/>
  <c r="I175" i="1" s="1"/>
  <c r="I176" i="1"/>
  <c r="F270" i="3"/>
  <c r="H270" i="3" s="1"/>
  <c r="H271" i="3"/>
  <c r="G250" i="1"/>
  <c r="I250" i="1" s="1"/>
  <c r="G58" i="1"/>
  <c r="I58" i="1" s="1"/>
  <c r="F285" i="3"/>
  <c r="G70" i="1"/>
  <c r="I70" i="1" s="1"/>
  <c r="F305" i="3"/>
  <c r="G387" i="1"/>
  <c r="F219" i="3"/>
  <c r="G348" i="1"/>
  <c r="I348" i="1" s="1"/>
  <c r="F269" i="3" l="1"/>
  <c r="H269" i="3" s="1"/>
  <c r="F105" i="3"/>
  <c r="H105" i="3" s="1"/>
  <c r="F357" i="3"/>
  <c r="H357" i="3" s="1"/>
  <c r="F304" i="3"/>
  <c r="H304" i="3" s="1"/>
  <c r="H305" i="3"/>
  <c r="G386" i="1"/>
  <c r="I386" i="1" s="1"/>
  <c r="I387" i="1"/>
  <c r="F284" i="3"/>
  <c r="H285" i="3"/>
  <c r="F218" i="3"/>
  <c r="H218" i="3" s="1"/>
  <c r="H219" i="3"/>
  <c r="G69" i="1"/>
  <c r="I69" i="1" s="1"/>
  <c r="F303" i="3" l="1"/>
  <c r="H303" i="3" s="1"/>
  <c r="F283" i="3"/>
  <c r="H283" i="3" s="1"/>
  <c r="H284" i="3"/>
  <c r="F297" i="3" l="1"/>
  <c r="H297" i="3" s="1"/>
  <c r="F445" i="3"/>
  <c r="H445" i="3" s="1"/>
  <c r="F356" i="3"/>
  <c r="G172" i="1"/>
  <c r="I172" i="1" s="1"/>
  <c r="F355" i="3" l="1"/>
  <c r="H356" i="3"/>
  <c r="F243" i="3"/>
  <c r="H243" i="3" s="1"/>
  <c r="G372" i="1"/>
  <c r="I372" i="1" l="1"/>
  <c r="G371" i="1"/>
  <c r="G370" i="1" s="1"/>
  <c r="F354" i="3"/>
  <c r="H354" i="3" s="1"/>
  <c r="H355" i="3"/>
  <c r="F242" i="3"/>
  <c r="F436" i="3"/>
  <c r="G429" i="1"/>
  <c r="I429" i="1" s="1"/>
  <c r="G428" i="1"/>
  <c r="I428" i="1" s="1"/>
  <c r="H242" i="3" l="1"/>
  <c r="F241" i="3"/>
  <c r="F434" i="3"/>
  <c r="H434" i="3" s="1"/>
  <c r="H436" i="3"/>
  <c r="F435" i="3"/>
  <c r="H435" i="3" s="1"/>
  <c r="F230" i="3" l="1"/>
  <c r="H230" i="3" s="1"/>
  <c r="F228" i="3"/>
  <c r="G362" i="1"/>
  <c r="I362" i="1" s="1"/>
  <c r="G360" i="1"/>
  <c r="I360" i="1" s="1"/>
  <c r="F227" i="3" l="1"/>
  <c r="H227" i="3" s="1"/>
  <c r="H228" i="3"/>
  <c r="G359" i="1"/>
  <c r="I359" i="1" s="1"/>
  <c r="F229" i="3"/>
  <c r="H229" i="3" s="1"/>
  <c r="F179" i="3"/>
  <c r="G311" i="1"/>
  <c r="I311" i="1" s="1"/>
  <c r="F178" i="3" l="1"/>
  <c r="H178" i="3" s="1"/>
  <c r="H179" i="3"/>
  <c r="F226" i="3"/>
  <c r="H226" i="3" s="1"/>
  <c r="G310" i="1"/>
  <c r="I310" i="1" s="1"/>
  <c r="F278" i="3"/>
  <c r="G376" i="1"/>
  <c r="F197" i="3"/>
  <c r="G326" i="1"/>
  <c r="F277" i="3" l="1"/>
  <c r="H278" i="3"/>
  <c r="G325" i="1"/>
  <c r="I325" i="1" s="1"/>
  <c r="I326" i="1"/>
  <c r="F196" i="3"/>
  <c r="H197" i="3"/>
  <c r="G375" i="1"/>
  <c r="I375" i="1" s="1"/>
  <c r="I376" i="1"/>
  <c r="F177" i="3"/>
  <c r="H177" i="3" s="1"/>
  <c r="G374" i="1"/>
  <c r="I374" i="1" s="1"/>
  <c r="I364" i="1" l="1"/>
  <c r="F195" i="3"/>
  <c r="H195" i="3" s="1"/>
  <c r="H196" i="3"/>
  <c r="F276" i="3"/>
  <c r="H276" i="3" s="1"/>
  <c r="H277" i="3"/>
  <c r="H241" i="3" l="1"/>
  <c r="H234" i="3"/>
  <c r="I370" i="1"/>
  <c r="I371" i="1"/>
  <c r="F120" i="3"/>
  <c r="G259" i="1"/>
  <c r="I259" i="1" s="1"/>
  <c r="F50" i="3"/>
  <c r="H50" i="3" s="1"/>
  <c r="F81" i="3"/>
  <c r="H81" i="3" s="1"/>
  <c r="F154" i="3"/>
  <c r="H154" i="3" s="1"/>
  <c r="F225" i="3"/>
  <c r="H225" i="3" s="1"/>
  <c r="F211" i="3"/>
  <c r="H211" i="3" s="1"/>
  <c r="F212" i="3"/>
  <c r="H212" i="3" s="1"/>
  <c r="F344" i="3"/>
  <c r="H344" i="3" s="1"/>
  <c r="G479" i="1"/>
  <c r="G476" i="1"/>
  <c r="I476" i="1" s="1"/>
  <c r="G474" i="1"/>
  <c r="I474" i="1" s="1"/>
  <c r="G472" i="1"/>
  <c r="I472" i="1" s="1"/>
  <c r="G469" i="1"/>
  <c r="G463" i="1"/>
  <c r="I463" i="1" s="1"/>
  <c r="G461" i="1"/>
  <c r="I461" i="1" s="1"/>
  <c r="G459" i="1"/>
  <c r="I459" i="1" s="1"/>
  <c r="G455" i="1"/>
  <c r="G443" i="1"/>
  <c r="G437" i="1"/>
  <c r="I437" i="1" s="1"/>
  <c r="G426" i="1"/>
  <c r="I426" i="1" s="1"/>
  <c r="G425" i="1"/>
  <c r="I425" i="1" s="1"/>
  <c r="G421" i="1"/>
  <c r="G417" i="1"/>
  <c r="I417" i="1" s="1"/>
  <c r="G415" i="1"/>
  <c r="I415" i="1" s="1"/>
  <c r="G407" i="1"/>
  <c r="G403" i="1"/>
  <c r="G400" i="1"/>
  <c r="G396" i="1"/>
  <c r="G392" i="1"/>
  <c r="I392" i="1" s="1"/>
  <c r="G382" i="1"/>
  <c r="I382" i="1" s="1"/>
  <c r="G351" i="1"/>
  <c r="G345" i="1"/>
  <c r="I345" i="1" s="1"/>
  <c r="G338" i="1"/>
  <c r="G334" i="1"/>
  <c r="G331" i="1"/>
  <c r="G320" i="1"/>
  <c r="I320" i="1" s="1"/>
  <c r="G318" i="1"/>
  <c r="I318" i="1" s="1"/>
  <c r="G315" i="1"/>
  <c r="I315" i="1" s="1"/>
  <c r="G308" i="1"/>
  <c r="G307" i="1" s="1"/>
  <c r="G304" i="1"/>
  <c r="I304" i="1" s="1"/>
  <c r="G300" i="1"/>
  <c r="I300" i="1" s="1"/>
  <c r="G297" i="1"/>
  <c r="I297" i="1" s="1"/>
  <c r="G290" i="1"/>
  <c r="I290" i="1" s="1"/>
  <c r="G287" i="1"/>
  <c r="I287" i="1" s="1"/>
  <c r="G285" i="1"/>
  <c r="I285" i="1" s="1"/>
  <c r="G283" i="1"/>
  <c r="I283" i="1" s="1"/>
  <c r="G278" i="1"/>
  <c r="I278" i="1" s="1"/>
  <c r="G273" i="1"/>
  <c r="G262" i="1"/>
  <c r="G257" i="1"/>
  <c r="I257" i="1" s="1"/>
  <c r="G254" i="1"/>
  <c r="G248" i="1"/>
  <c r="I248" i="1" s="1"/>
  <c r="G246" i="1"/>
  <c r="I246" i="1" s="1"/>
  <c r="G244" i="1"/>
  <c r="I244" i="1" s="1"/>
  <c r="G240" i="1"/>
  <c r="I240" i="1" s="1"/>
  <c r="G234" i="1"/>
  <c r="G227" i="1"/>
  <c r="G221" i="1"/>
  <c r="I221" i="1" s="1"/>
  <c r="G219" i="1"/>
  <c r="I219" i="1" s="1"/>
  <c r="G217" i="1"/>
  <c r="I217" i="1" s="1"/>
  <c r="G214" i="1"/>
  <c r="G205" i="1"/>
  <c r="I205" i="1" s="1"/>
  <c r="G199" i="1"/>
  <c r="I199" i="1" s="1"/>
  <c r="G197" i="1"/>
  <c r="I197" i="1" s="1"/>
  <c r="G194" i="1"/>
  <c r="I194" i="1" s="1"/>
  <c r="G191" i="1"/>
  <c r="I191" i="1" s="1"/>
  <c r="G189" i="1"/>
  <c r="I189" i="1" s="1"/>
  <c r="G187" i="1"/>
  <c r="I187" i="1" s="1"/>
  <c r="G183" i="1"/>
  <c r="I183" i="1" s="1"/>
  <c r="G180" i="1"/>
  <c r="G170" i="1"/>
  <c r="I170" i="1" s="1"/>
  <c r="G167" i="1"/>
  <c r="G164" i="1"/>
  <c r="G161" i="1"/>
  <c r="I161" i="1" s="1"/>
  <c r="G158" i="1"/>
  <c r="I158" i="1" s="1"/>
  <c r="G157" i="1"/>
  <c r="I157" i="1" s="1"/>
  <c r="G155" i="1"/>
  <c r="G150" i="1"/>
  <c r="G147" i="1"/>
  <c r="G142" i="1"/>
  <c r="I142" i="1" s="1"/>
  <c r="G136" i="1"/>
  <c r="G132" i="1"/>
  <c r="G127" i="1"/>
  <c r="G117" i="1"/>
  <c r="I117" i="1" s="1"/>
  <c r="G115" i="1"/>
  <c r="I115" i="1" s="1"/>
  <c r="G113" i="1"/>
  <c r="I113" i="1" s="1"/>
  <c r="G107" i="1"/>
  <c r="I107" i="1" s="1"/>
  <c r="G99" i="1"/>
  <c r="I99" i="1" s="1"/>
  <c r="G96" i="1"/>
  <c r="I96" i="1" s="1"/>
  <c r="G92" i="1"/>
  <c r="I92" i="1" s="1"/>
  <c r="G84" i="1"/>
  <c r="I84" i="1" s="1"/>
  <c r="G82" i="1"/>
  <c r="I82" i="1" s="1"/>
  <c r="G77" i="1"/>
  <c r="G66" i="1"/>
  <c r="I66" i="1" s="1"/>
  <c r="G55" i="1"/>
  <c r="I55" i="1" s="1"/>
  <c r="G51" i="1"/>
  <c r="I51" i="1" s="1"/>
  <c r="G47" i="1"/>
  <c r="G40" i="1"/>
  <c r="G37" i="1"/>
  <c r="G34" i="1"/>
  <c r="I34" i="1" s="1"/>
  <c r="G29" i="1"/>
  <c r="G24" i="1"/>
  <c r="G166" i="1" l="1"/>
  <c r="I166" i="1" s="1"/>
  <c r="I167" i="1"/>
  <c r="G233" i="1"/>
  <c r="I234" i="1"/>
  <c r="G272" i="1"/>
  <c r="I272" i="1" s="1"/>
  <c r="I273" i="1"/>
  <c r="G337" i="1"/>
  <c r="I337" i="1" s="1"/>
  <c r="I338" i="1"/>
  <c r="G402" i="1"/>
  <c r="I402" i="1" s="1"/>
  <c r="I403" i="1"/>
  <c r="G420" i="1"/>
  <c r="I420" i="1" s="1"/>
  <c r="I421" i="1"/>
  <c r="G439" i="1"/>
  <c r="I439" i="1" s="1"/>
  <c r="I443" i="1"/>
  <c r="G23" i="1"/>
  <c r="I23" i="1" s="1"/>
  <c r="I24" i="1"/>
  <c r="I17" i="1"/>
  <c r="G36" i="1"/>
  <c r="I36" i="1" s="1"/>
  <c r="I37" i="1"/>
  <c r="G126" i="1"/>
  <c r="I127" i="1"/>
  <c r="G146" i="1"/>
  <c r="I146" i="1" s="1"/>
  <c r="I147" i="1"/>
  <c r="G253" i="1"/>
  <c r="I253" i="1" s="1"/>
  <c r="I254" i="1"/>
  <c r="I308" i="1"/>
  <c r="I322" i="1"/>
  <c r="G395" i="1"/>
  <c r="I396" i="1"/>
  <c r="G406" i="1"/>
  <c r="I407" i="1"/>
  <c r="G454" i="1"/>
  <c r="I455" i="1"/>
  <c r="G468" i="1"/>
  <c r="I468" i="1" s="1"/>
  <c r="I469" i="1"/>
  <c r="G478" i="1"/>
  <c r="I478" i="1" s="1"/>
  <c r="I479" i="1"/>
  <c r="F119" i="3"/>
  <c r="H119" i="3" s="1"/>
  <c r="H120" i="3"/>
  <c r="G131" i="1"/>
  <c r="I132" i="1"/>
  <c r="G149" i="1"/>
  <c r="I149" i="1" s="1"/>
  <c r="I150" i="1"/>
  <c r="G179" i="1"/>
  <c r="I179" i="1" s="1"/>
  <c r="I180" i="1"/>
  <c r="G330" i="1"/>
  <c r="I330" i="1" s="1"/>
  <c r="I331" i="1"/>
  <c r="G350" i="1"/>
  <c r="I351" i="1"/>
  <c r="G39" i="1"/>
  <c r="I39" i="1" s="1"/>
  <c r="I40" i="1"/>
  <c r="G28" i="1"/>
  <c r="I29" i="1"/>
  <c r="G46" i="1"/>
  <c r="I46" i="1" s="1"/>
  <c r="I47" i="1"/>
  <c r="G76" i="1"/>
  <c r="I77" i="1"/>
  <c r="G135" i="1"/>
  <c r="I136" i="1"/>
  <c r="G154" i="1"/>
  <c r="I154" i="1" s="1"/>
  <c r="I155" i="1"/>
  <c r="G163" i="1"/>
  <c r="I163" i="1" s="1"/>
  <c r="I164" i="1"/>
  <c r="G213" i="1"/>
  <c r="I213" i="1" s="1"/>
  <c r="I214" i="1"/>
  <c r="G226" i="1"/>
  <c r="I226" i="1" s="1"/>
  <c r="I227" i="1"/>
  <c r="G261" i="1"/>
  <c r="I261" i="1" s="1"/>
  <c r="I262" i="1"/>
  <c r="G333" i="1"/>
  <c r="I333" i="1" s="1"/>
  <c r="I334" i="1"/>
  <c r="G399" i="1"/>
  <c r="I399" i="1" s="1"/>
  <c r="I400" i="1"/>
  <c r="F209" i="3"/>
  <c r="H209" i="3" s="1"/>
  <c r="G237" i="1"/>
  <c r="G89" i="1"/>
  <c r="I89" i="1" s="1"/>
  <c r="G414" i="1"/>
  <c r="I414" i="1" s="1"/>
  <c r="G379" i="1"/>
  <c r="G433" i="1"/>
  <c r="G196" i="1"/>
  <c r="I196" i="1" s="1"/>
  <c r="F80" i="3"/>
  <c r="G256" i="1"/>
  <c r="I256" i="1" s="1"/>
  <c r="F49" i="3"/>
  <c r="H49" i="3" s="1"/>
  <c r="F343" i="3"/>
  <c r="H343" i="3" s="1"/>
  <c r="F153" i="3"/>
  <c r="H153" i="3" s="1"/>
  <c r="G216" i="1"/>
  <c r="G317" i="1"/>
  <c r="I317" i="1" s="1"/>
  <c r="G22" i="1"/>
  <c r="I22" i="1" s="1"/>
  <c r="G112" i="1"/>
  <c r="G186" i="1"/>
  <c r="I186" i="1" s="1"/>
  <c r="G458" i="1"/>
  <c r="I458" i="1" s="1"/>
  <c r="G471" i="1"/>
  <c r="G81" i="1"/>
  <c r="I81" i="1" s="1"/>
  <c r="F342" i="3"/>
  <c r="H342" i="3" s="1"/>
  <c r="G33" i="1"/>
  <c r="G50" i="1"/>
  <c r="I50" i="1" s="1"/>
  <c r="G204" i="1"/>
  <c r="I204" i="1" s="1"/>
  <c r="G314" i="1"/>
  <c r="I314" i="1" s="1"/>
  <c r="G344" i="1"/>
  <c r="G391" i="1"/>
  <c r="I391" i="1" s="1"/>
  <c r="G54" i="1"/>
  <c r="I54" i="1" s="1"/>
  <c r="G299" i="1"/>
  <c r="I299" i="1" s="1"/>
  <c r="G65" i="1"/>
  <c r="G98" i="1"/>
  <c r="I98" i="1" s="1"/>
  <c r="G243" i="1"/>
  <c r="I243" i="1" s="1"/>
  <c r="G277" i="1"/>
  <c r="I277" i="1" s="1"/>
  <c r="G289" i="1"/>
  <c r="I289" i="1" s="1"/>
  <c r="G303" i="1"/>
  <c r="I303" i="1" s="1"/>
  <c r="G282" i="1"/>
  <c r="I282" i="1" s="1"/>
  <c r="G141" i="1"/>
  <c r="I141" i="1" s="1"/>
  <c r="G160" i="1"/>
  <c r="I160" i="1" s="1"/>
  <c r="G169" i="1"/>
  <c r="I169" i="1" s="1"/>
  <c r="G193" i="1"/>
  <c r="G182" i="1"/>
  <c r="G106" i="1"/>
  <c r="I106" i="1" s="1"/>
  <c r="G21" i="1" l="1"/>
  <c r="I21" i="1" s="1"/>
  <c r="G145" i="1"/>
  <c r="I145" i="1" s="1"/>
  <c r="G16" i="1"/>
  <c r="I16" i="1" s="1"/>
  <c r="G457" i="1"/>
  <c r="I457" i="1" s="1"/>
  <c r="I395" i="1"/>
  <c r="I394" i="1" s="1"/>
  <c r="G394" i="1"/>
  <c r="G212" i="1"/>
  <c r="I212" i="1" s="1"/>
  <c r="I216" i="1"/>
  <c r="G111" i="1"/>
  <c r="I112" i="1"/>
  <c r="F79" i="3"/>
  <c r="H79" i="3" s="1"/>
  <c r="H80" i="3"/>
  <c r="G329" i="1"/>
  <c r="G185" i="1"/>
  <c r="I185" i="1" s="1"/>
  <c r="I193" i="1"/>
  <c r="G419" i="1"/>
  <c r="G432" i="1"/>
  <c r="I433" i="1"/>
  <c r="G378" i="1"/>
  <c r="I378" i="1" s="1"/>
  <c r="I379" i="1"/>
  <c r="G236" i="1"/>
  <c r="I236" i="1" s="1"/>
  <c r="I237" i="1"/>
  <c r="G134" i="1"/>
  <c r="I134" i="1" s="1"/>
  <c r="I135" i="1"/>
  <c r="G347" i="1"/>
  <c r="I347" i="1" s="1"/>
  <c r="I350" i="1"/>
  <c r="G130" i="1"/>
  <c r="I131" i="1"/>
  <c r="G405" i="1"/>
  <c r="I406" i="1"/>
  <c r="G125" i="1"/>
  <c r="I125" i="1" s="1"/>
  <c r="I126" i="1"/>
  <c r="G232" i="1"/>
  <c r="I232" i="1" s="1"/>
  <c r="I233" i="1"/>
  <c r="G467" i="1"/>
  <c r="I471" i="1"/>
  <c r="G178" i="1"/>
  <c r="I178" i="1" s="1"/>
  <c r="I182" i="1"/>
  <c r="G64" i="1"/>
  <c r="I64" i="1" s="1"/>
  <c r="I65" i="1"/>
  <c r="I344" i="1"/>
  <c r="G32" i="1"/>
  <c r="I32" i="1" s="1"/>
  <c r="I33" i="1"/>
  <c r="G75" i="1"/>
  <c r="I75" i="1" s="1"/>
  <c r="I76" i="1"/>
  <c r="G27" i="1"/>
  <c r="I28" i="1"/>
  <c r="G453" i="1"/>
  <c r="I453" i="1" s="1"/>
  <c r="I454" i="1"/>
  <c r="G306" i="1"/>
  <c r="I306" i="1" s="1"/>
  <c r="I307" i="1"/>
  <c r="G80" i="1"/>
  <c r="I80" i="1" s="1"/>
  <c r="G313" i="1"/>
  <c r="I313" i="1" s="1"/>
  <c r="G242" i="1"/>
  <c r="G45" i="1"/>
  <c r="I45" i="1" s="1"/>
  <c r="G153" i="1"/>
  <c r="F48" i="3"/>
  <c r="H48" i="3" s="1"/>
  <c r="F152" i="3"/>
  <c r="H152" i="3" s="1"/>
  <c r="G302" i="1"/>
  <c r="I302" i="1" s="1"/>
  <c r="G276" i="1"/>
  <c r="I276" i="1" s="1"/>
  <c r="G281" i="1"/>
  <c r="I281" i="1" s="1"/>
  <c r="G293" i="1"/>
  <c r="I293" i="1" s="1"/>
  <c r="G390" i="1"/>
  <c r="I390" i="1" s="1"/>
  <c r="G144" i="1"/>
  <c r="I144" i="1" s="1"/>
  <c r="G140" i="1"/>
  <c r="I140" i="1" s="1"/>
  <c r="G105" i="1"/>
  <c r="I105" i="1" s="1"/>
  <c r="F208" i="3"/>
  <c r="H208" i="3" s="1"/>
  <c r="G15" i="1" l="1"/>
  <c r="I15" i="1" s="1"/>
  <c r="G336" i="1"/>
  <c r="I336" i="1" s="1"/>
  <c r="G413" i="1"/>
  <c r="I413" i="1" s="1"/>
  <c r="I419" i="1"/>
  <c r="G152" i="1"/>
  <c r="I152" i="1" s="1"/>
  <c r="I153" i="1"/>
  <c r="G211" i="1"/>
  <c r="I211" i="1" s="1"/>
  <c r="I242" i="1"/>
  <c r="G26" i="1"/>
  <c r="I26" i="1" s="1"/>
  <c r="I27" i="1"/>
  <c r="G466" i="1"/>
  <c r="I467" i="1"/>
  <c r="G431" i="1"/>
  <c r="I431" i="1" s="1"/>
  <c r="I432" i="1"/>
  <c r="G110" i="1"/>
  <c r="I111" i="1"/>
  <c r="I329" i="1"/>
  <c r="I405" i="1"/>
  <c r="G398" i="1"/>
  <c r="I398" i="1" s="1"/>
  <c r="I130" i="1"/>
  <c r="G129" i="1"/>
  <c r="I129" i="1" s="1"/>
  <c r="G452" i="1"/>
  <c r="I452" i="1" s="1"/>
  <c r="G369" i="1"/>
  <c r="I369" i="1" s="1"/>
  <c r="G292" i="1"/>
  <c r="I292" i="1" s="1"/>
  <c r="F151" i="3"/>
  <c r="H151" i="3" s="1"/>
  <c r="G451" i="1"/>
  <c r="I451" i="1" s="1"/>
  <c r="G275" i="1"/>
  <c r="I275" i="1" s="1"/>
  <c r="G280" i="1"/>
  <c r="I280" i="1" s="1"/>
  <c r="G31" i="1"/>
  <c r="I31" i="1" s="1"/>
  <c r="G139" i="1"/>
  <c r="I139" i="1" s="1"/>
  <c r="F207" i="3"/>
  <c r="H207" i="3" s="1"/>
  <c r="G104" i="1"/>
  <c r="I104" i="1" s="1"/>
  <c r="G328" i="1" l="1"/>
  <c r="I328" i="1" s="1"/>
  <c r="G109" i="1"/>
  <c r="I109" i="1" s="1"/>
  <c r="I110" i="1"/>
  <c r="G465" i="1"/>
  <c r="I465" i="1" s="1"/>
  <c r="I466" i="1"/>
  <c r="G389" i="1"/>
  <c r="I389" i="1" s="1"/>
  <c r="G14" i="1"/>
  <c r="I14" i="1" s="1"/>
  <c r="G138" i="1"/>
  <c r="I138" i="1" s="1"/>
  <c r="G210" i="1" l="1"/>
  <c r="I210" i="1" s="1"/>
  <c r="F353" i="3" l="1"/>
  <c r="H353" i="3" s="1"/>
  <c r="F352" i="3" l="1"/>
  <c r="H352" i="3" s="1"/>
  <c r="F150" i="3"/>
  <c r="H150" i="3" s="1"/>
  <c r="F351" i="3" l="1"/>
  <c r="H351" i="3" s="1"/>
  <c r="F149" i="3"/>
  <c r="H149" i="3" s="1"/>
  <c r="F148" i="3" l="1"/>
  <c r="H148" i="3" s="1"/>
  <c r="F133" i="3" l="1"/>
  <c r="H133" i="3" s="1"/>
  <c r="F132" i="3" l="1"/>
  <c r="H132" i="3" s="1"/>
  <c r="F131" i="3" l="1"/>
  <c r="H131" i="3" s="1"/>
  <c r="F282" i="3" l="1"/>
  <c r="H282" i="3" s="1"/>
  <c r="F216" i="3" l="1"/>
  <c r="H216" i="3" s="1"/>
  <c r="F411" i="3"/>
  <c r="H411" i="3" s="1"/>
  <c r="F25" i="3"/>
  <c r="H25" i="3" s="1"/>
  <c r="F29" i="3"/>
  <c r="H29" i="3" s="1"/>
  <c r="F31" i="3"/>
  <c r="H31" i="3" s="1"/>
  <c r="F33" i="3"/>
  <c r="H33" i="3" s="1"/>
  <c r="F37" i="3"/>
  <c r="H37" i="3" s="1"/>
  <c r="F40" i="3"/>
  <c r="H40" i="3" s="1"/>
  <c r="F42" i="3"/>
  <c r="H42" i="3" s="1"/>
  <c r="F44" i="3"/>
  <c r="H44" i="3" s="1"/>
  <c r="F57" i="3"/>
  <c r="H57" i="3" s="1"/>
  <c r="F61" i="3"/>
  <c r="H61" i="3" s="1"/>
  <c r="F63" i="3"/>
  <c r="H63" i="3" s="1"/>
  <c r="F65" i="3"/>
  <c r="H65" i="3" s="1"/>
  <c r="F71" i="3"/>
  <c r="H71" i="3" s="1"/>
  <c r="F74" i="3"/>
  <c r="H74" i="3" s="1"/>
  <c r="F76" i="3"/>
  <c r="H76" i="3" s="1"/>
  <c r="F78" i="3"/>
  <c r="H78" i="3" s="1"/>
  <c r="F92" i="3"/>
  <c r="H92" i="3" s="1"/>
  <c r="F96" i="3"/>
  <c r="H96" i="3" s="1"/>
  <c r="F100" i="3"/>
  <c r="H100" i="3" s="1"/>
  <c r="F102" i="3"/>
  <c r="H102" i="3" s="1"/>
  <c r="F104" i="3"/>
  <c r="H104" i="3" s="1"/>
  <c r="F110" i="3"/>
  <c r="H110" i="3" s="1"/>
  <c r="F118" i="3"/>
  <c r="H118" i="3" s="1"/>
  <c r="F123" i="3"/>
  <c r="H123" i="3" s="1"/>
  <c r="F138" i="3"/>
  <c r="H138" i="3" s="1"/>
  <c r="F143" i="3"/>
  <c r="H143" i="3" s="1"/>
  <c r="F145" i="3"/>
  <c r="H145" i="3" s="1"/>
  <c r="F147" i="3"/>
  <c r="H147" i="3" s="1"/>
  <c r="F159" i="3"/>
  <c r="H159" i="3" s="1"/>
  <c r="F165" i="3"/>
  <c r="H165" i="3" s="1"/>
  <c r="F168" i="3"/>
  <c r="H168" i="3" s="1"/>
  <c r="F172" i="3"/>
  <c r="H172" i="3" s="1"/>
  <c r="F176" i="3"/>
  <c r="H176" i="3" s="1"/>
  <c r="F183" i="3"/>
  <c r="H183" i="3" s="1"/>
  <c r="F186" i="3"/>
  <c r="H186" i="3" s="1"/>
  <c r="F188" i="3"/>
  <c r="H188" i="3" s="1"/>
  <c r="F194" i="3"/>
  <c r="H194" i="3" s="1"/>
  <c r="F202" i="3"/>
  <c r="H202" i="3" s="1"/>
  <c r="F205" i="3"/>
  <c r="H205" i="3" s="1"/>
  <c r="F223" i="3"/>
  <c r="H223" i="3" s="1"/>
  <c r="F224" i="3"/>
  <c r="H224" i="3" s="1"/>
  <c r="F246" i="3"/>
  <c r="H246" i="3" s="1"/>
  <c r="F249" i="3"/>
  <c r="H249" i="3" s="1"/>
  <c r="F252" i="3"/>
  <c r="H252" i="3" s="1"/>
  <c r="F259" i="3"/>
  <c r="H259" i="3" s="1"/>
  <c r="F260" i="3"/>
  <c r="H260" i="3" s="1"/>
  <c r="F263" i="3"/>
  <c r="H263" i="3" s="1"/>
  <c r="F264" i="3"/>
  <c r="H264" i="3" s="1"/>
  <c r="F267" i="3"/>
  <c r="H267" i="3" s="1"/>
  <c r="F268" i="3"/>
  <c r="H268" i="3" s="1"/>
  <c r="F281" i="3"/>
  <c r="H281" i="3" s="1"/>
  <c r="F291" i="3"/>
  <c r="H291" i="3" s="1"/>
  <c r="F294" i="3"/>
  <c r="H294" i="3" s="1"/>
  <c r="F300" i="3"/>
  <c r="H300" i="3" s="1"/>
  <c r="F308" i="3"/>
  <c r="H308" i="3" s="1"/>
  <c r="F309" i="3"/>
  <c r="H309" i="3" s="1"/>
  <c r="F313" i="3"/>
  <c r="H313" i="3" s="1"/>
  <c r="F315" i="3"/>
  <c r="H315" i="3" s="1"/>
  <c r="F321" i="3"/>
  <c r="F320" i="3" s="1"/>
  <c r="F323" i="3"/>
  <c r="H323" i="3" s="1"/>
  <c r="F327" i="3"/>
  <c r="H327" i="3" s="1"/>
  <c r="F330" i="3"/>
  <c r="H330" i="3" s="1"/>
  <c r="F338" i="3"/>
  <c r="H338" i="3" s="1"/>
  <c r="F341" i="3"/>
  <c r="H341" i="3" s="1"/>
  <c r="F347" i="3"/>
  <c r="H347" i="3" s="1"/>
  <c r="F350" i="3"/>
  <c r="H350" i="3" s="1"/>
  <c r="F363" i="3"/>
  <c r="H363" i="3" s="1"/>
  <c r="F366" i="3"/>
  <c r="H366" i="3" s="1"/>
  <c r="F370" i="3"/>
  <c r="H370" i="3" s="1"/>
  <c r="F372" i="3"/>
  <c r="H372" i="3" s="1"/>
  <c r="F374" i="3"/>
  <c r="H374" i="3" s="1"/>
  <c r="F377" i="3"/>
  <c r="H377" i="3" s="1"/>
  <c r="F380" i="3"/>
  <c r="H380" i="3" s="1"/>
  <c r="F382" i="3"/>
  <c r="H382" i="3" s="1"/>
  <c r="F388" i="3"/>
  <c r="H388" i="3" s="1"/>
  <c r="F396" i="3"/>
  <c r="H396" i="3" s="1"/>
  <c r="F400" i="3"/>
  <c r="H400" i="3" s="1"/>
  <c r="F404" i="3"/>
  <c r="H404" i="3" s="1"/>
  <c r="F407" i="3"/>
  <c r="H407" i="3" s="1"/>
  <c r="F412" i="3"/>
  <c r="H412" i="3" s="1"/>
  <c r="F415" i="3"/>
  <c r="H415" i="3" s="1"/>
  <c r="F422" i="3"/>
  <c r="H422" i="3" s="1"/>
  <c r="F424" i="3"/>
  <c r="H424" i="3" s="1"/>
  <c r="F428" i="3"/>
  <c r="H428" i="3" s="1"/>
  <c r="F433" i="3"/>
  <c r="H433" i="3" s="1"/>
  <c r="F443" i="3"/>
  <c r="H443" i="3" s="1"/>
  <c r="F448" i="3"/>
  <c r="H448" i="3" s="1"/>
  <c r="F459" i="3"/>
  <c r="H459" i="3" s="1"/>
  <c r="F463" i="3"/>
  <c r="H463" i="3" s="1"/>
  <c r="F440" i="3" l="1"/>
  <c r="H440" i="3" s="1"/>
  <c r="H320" i="3"/>
  <c r="H321" i="3"/>
  <c r="F462" i="3"/>
  <c r="F421" i="3"/>
  <c r="H421" i="3" s="1"/>
  <c r="F387" i="3"/>
  <c r="F373" i="3"/>
  <c r="H373" i="3" s="1"/>
  <c r="F362" i="3"/>
  <c r="H362" i="3" s="1"/>
  <c r="F337" i="3"/>
  <c r="F280" i="3"/>
  <c r="F248" i="3"/>
  <c r="F182" i="3"/>
  <c r="F142" i="3"/>
  <c r="H142" i="3" s="1"/>
  <c r="F122" i="3"/>
  <c r="F64" i="3"/>
  <c r="H64" i="3" s="1"/>
  <c r="F371" i="3"/>
  <c r="H371" i="3" s="1"/>
  <c r="F245" i="3"/>
  <c r="F75" i="3"/>
  <c r="H75" i="3" s="1"/>
  <c r="F62" i="3"/>
  <c r="H62" i="3" s="1"/>
  <c r="F427" i="3"/>
  <c r="F369" i="3"/>
  <c r="H369" i="3" s="1"/>
  <c r="F312" i="3"/>
  <c r="H312" i="3" s="1"/>
  <c r="F293" i="3"/>
  <c r="F187" i="3"/>
  <c r="H187" i="3" s="1"/>
  <c r="F146" i="3"/>
  <c r="H146" i="3" s="1"/>
  <c r="F60" i="3"/>
  <c r="H60" i="3" s="1"/>
  <c r="F39" i="3"/>
  <c r="H39" i="3" s="1"/>
  <c r="F215" i="3"/>
  <c r="H215" i="3" s="1"/>
  <c r="F442" i="3"/>
  <c r="F340" i="3"/>
  <c r="F144" i="3"/>
  <c r="H144" i="3" s="1"/>
  <c r="F56" i="3"/>
  <c r="F43" i="3"/>
  <c r="H43" i="3" s="1"/>
  <c r="F41" i="3"/>
  <c r="H41" i="3" s="1"/>
  <c r="F447" i="3"/>
  <c r="F410" i="3"/>
  <c r="H410" i="3" s="1"/>
  <c r="F376" i="3"/>
  <c r="H376" i="3" s="1"/>
  <c r="F345" i="3"/>
  <c r="H345" i="3" s="1"/>
  <c r="F314" i="3"/>
  <c r="H314" i="3" s="1"/>
  <c r="F262" i="3"/>
  <c r="H262" i="3" s="1"/>
  <c r="F251" i="3"/>
  <c r="H251" i="3" s="1"/>
  <c r="F204" i="3"/>
  <c r="H204" i="3" s="1"/>
  <c r="F171" i="3"/>
  <c r="H171" i="3" s="1"/>
  <c r="F103" i="3"/>
  <c r="H103" i="3" s="1"/>
  <c r="F91" i="3"/>
  <c r="F70" i="3"/>
  <c r="H70" i="3" s="1"/>
  <c r="F32" i="3"/>
  <c r="H32" i="3" s="1"/>
  <c r="F432" i="3"/>
  <c r="H432" i="3" s="1"/>
  <c r="F406" i="3"/>
  <c r="H406" i="3" s="1"/>
  <c r="F299" i="3"/>
  <c r="F201" i="3"/>
  <c r="H201" i="3" s="1"/>
  <c r="F167" i="3"/>
  <c r="H167" i="3" s="1"/>
  <c r="F158" i="3"/>
  <c r="H158" i="3" s="1"/>
  <c r="F117" i="3"/>
  <c r="H117" i="3" s="1"/>
  <c r="F101" i="3"/>
  <c r="H101" i="3" s="1"/>
  <c r="F30" i="3"/>
  <c r="H30" i="3" s="1"/>
  <c r="F399" i="3"/>
  <c r="H399" i="3" s="1"/>
  <c r="F381" i="3"/>
  <c r="H381" i="3" s="1"/>
  <c r="F322" i="3"/>
  <c r="H322" i="3" s="1"/>
  <c r="F307" i="3"/>
  <c r="H307" i="3" s="1"/>
  <c r="F290" i="3"/>
  <c r="H290" i="3" s="1"/>
  <c r="F258" i="3"/>
  <c r="H258" i="3" s="1"/>
  <c r="F221" i="3"/>
  <c r="H221" i="3" s="1"/>
  <c r="F193" i="3"/>
  <c r="H193" i="3" s="1"/>
  <c r="F175" i="3"/>
  <c r="F99" i="3"/>
  <c r="H99" i="3" s="1"/>
  <c r="F28" i="3"/>
  <c r="H28" i="3" s="1"/>
  <c r="F458" i="3"/>
  <c r="H458" i="3" s="1"/>
  <c r="F423" i="3"/>
  <c r="H423" i="3" s="1"/>
  <c r="F414" i="3"/>
  <c r="H414" i="3" s="1"/>
  <c r="F403" i="3"/>
  <c r="H403" i="3" s="1"/>
  <c r="F395" i="3"/>
  <c r="H395" i="3" s="1"/>
  <c r="F379" i="3"/>
  <c r="H379" i="3" s="1"/>
  <c r="F365" i="3"/>
  <c r="H365" i="3" s="1"/>
  <c r="F349" i="3"/>
  <c r="H349" i="3" s="1"/>
  <c r="F329" i="3"/>
  <c r="H329" i="3" s="1"/>
  <c r="F266" i="3"/>
  <c r="H266" i="3" s="1"/>
  <c r="F185" i="3"/>
  <c r="H185" i="3" s="1"/>
  <c r="F164" i="3"/>
  <c r="F137" i="3"/>
  <c r="H137" i="3" s="1"/>
  <c r="F109" i="3"/>
  <c r="H109" i="3" s="1"/>
  <c r="F95" i="3"/>
  <c r="H95" i="3" s="1"/>
  <c r="F77" i="3"/>
  <c r="H77" i="3" s="1"/>
  <c r="F73" i="3"/>
  <c r="H73" i="3" s="1"/>
  <c r="F36" i="3"/>
  <c r="H36" i="3" s="1"/>
  <c r="F24" i="3"/>
  <c r="H24" i="3" s="1"/>
  <c r="F346" i="3"/>
  <c r="H346" i="3" s="1"/>
  <c r="H175" i="3" l="1"/>
  <c r="F174" i="3"/>
  <c r="H124" i="3"/>
  <c r="F339" i="3"/>
  <c r="H339" i="3" s="1"/>
  <c r="H340" i="3"/>
  <c r="F292" i="3"/>
  <c r="H292" i="3" s="1"/>
  <c r="H293" i="3"/>
  <c r="F181" i="3"/>
  <c r="H181" i="3" s="1"/>
  <c r="H182" i="3"/>
  <c r="F461" i="3"/>
  <c r="H461" i="3" s="1"/>
  <c r="H462" i="3"/>
  <c r="H189" i="3"/>
  <c r="F296" i="3"/>
  <c r="H296" i="3" s="1"/>
  <c r="H299" i="3"/>
  <c r="F88" i="3"/>
  <c r="H88" i="3" s="1"/>
  <c r="H91" i="3"/>
  <c r="F439" i="3"/>
  <c r="H439" i="3" s="1"/>
  <c r="H442" i="3"/>
  <c r="H127" i="3"/>
  <c r="F247" i="3"/>
  <c r="H247" i="3" s="1"/>
  <c r="H248" i="3"/>
  <c r="F55" i="3"/>
  <c r="H55" i="3" s="1"/>
  <c r="H56" i="3"/>
  <c r="F244" i="3"/>
  <c r="H245" i="3"/>
  <c r="F121" i="3"/>
  <c r="H121" i="3" s="1"/>
  <c r="H122" i="3"/>
  <c r="F279" i="3"/>
  <c r="H279" i="3" s="1"/>
  <c r="H280" i="3"/>
  <c r="F386" i="3"/>
  <c r="H386" i="3" s="1"/>
  <c r="H387" i="3"/>
  <c r="F161" i="3"/>
  <c r="H161" i="3" s="1"/>
  <c r="H164" i="3"/>
  <c r="F444" i="3"/>
  <c r="H444" i="3" s="1"/>
  <c r="H447" i="3"/>
  <c r="F426" i="3"/>
  <c r="H426" i="3" s="1"/>
  <c r="H427" i="3"/>
  <c r="F336" i="3"/>
  <c r="H336" i="3" s="1"/>
  <c r="H337" i="3"/>
  <c r="F214" i="3"/>
  <c r="H214" i="3" s="1"/>
  <c r="F141" i="3"/>
  <c r="F59" i="3"/>
  <c r="H59" i="3" s="1"/>
  <c r="F368" i="3"/>
  <c r="H368" i="3" s="1"/>
  <c r="F361" i="3"/>
  <c r="H361" i="3" s="1"/>
  <c r="F311" i="3"/>
  <c r="H311" i="3" s="1"/>
  <c r="F116" i="3"/>
  <c r="H116" i="3" s="1"/>
  <c r="F328" i="3"/>
  <c r="H328" i="3" s="1"/>
  <c r="F38" i="3"/>
  <c r="H38" i="3" s="1"/>
  <c r="F27" i="3"/>
  <c r="H27" i="3" s="1"/>
  <c r="F184" i="3"/>
  <c r="H184" i="3" s="1"/>
  <c r="F94" i="3"/>
  <c r="H94" i="3" s="1"/>
  <c r="F136" i="3"/>
  <c r="H136" i="3" s="1"/>
  <c r="F265" i="3"/>
  <c r="H265" i="3" s="1"/>
  <c r="F364" i="3"/>
  <c r="H364" i="3" s="1"/>
  <c r="F394" i="3"/>
  <c r="H394" i="3" s="1"/>
  <c r="F378" i="3"/>
  <c r="H378" i="3" s="1"/>
  <c r="F413" i="3"/>
  <c r="H413" i="3" s="1"/>
  <c r="F192" i="3"/>
  <c r="H192" i="3" s="1"/>
  <c r="F257" i="3"/>
  <c r="H257" i="3" s="1"/>
  <c r="F457" i="3"/>
  <c r="H457" i="3" s="1"/>
  <c r="F23" i="3"/>
  <c r="H23" i="3" s="1"/>
  <c r="F420" i="3"/>
  <c r="H420" i="3" s="1"/>
  <c r="F98" i="3"/>
  <c r="H98" i="3" s="1"/>
  <c r="F35" i="3"/>
  <c r="H35" i="3" s="1"/>
  <c r="F72" i="3"/>
  <c r="H72" i="3" s="1"/>
  <c r="F108" i="3"/>
  <c r="H108" i="3" s="1"/>
  <c r="F348" i="3"/>
  <c r="F402" i="3"/>
  <c r="H402" i="3" s="1"/>
  <c r="F220" i="3"/>
  <c r="F289" i="3"/>
  <c r="F200" i="3"/>
  <c r="H200" i="3" s="1"/>
  <c r="F431" i="3"/>
  <c r="H431" i="3" s="1"/>
  <c r="F69" i="3"/>
  <c r="H69" i="3" s="1"/>
  <c r="F157" i="3"/>
  <c r="H157" i="3" s="1"/>
  <c r="F170" i="3"/>
  <c r="H170" i="3" s="1"/>
  <c r="F203" i="3"/>
  <c r="H203" i="3" s="1"/>
  <c r="F250" i="3"/>
  <c r="F405" i="3"/>
  <c r="H405" i="3" s="1"/>
  <c r="F306" i="3"/>
  <c r="F398" i="3"/>
  <c r="F166" i="3"/>
  <c r="H166" i="3" s="1"/>
  <c r="F460" i="3"/>
  <c r="H460" i="3" s="1"/>
  <c r="F261" i="3"/>
  <c r="H261" i="3" s="1"/>
  <c r="F375" i="3"/>
  <c r="H375" i="3" s="1"/>
  <c r="F409" i="3"/>
  <c r="H409" i="3" s="1"/>
  <c r="F54" i="3" l="1"/>
  <c r="H54" i="3" s="1"/>
  <c r="H244" i="3"/>
  <c r="F240" i="3"/>
  <c r="H240" i="3" s="1"/>
  <c r="H398" i="3"/>
  <c r="F397" i="3"/>
  <c r="H397" i="3" s="1"/>
  <c r="F438" i="3"/>
  <c r="H438" i="3" s="1"/>
  <c r="F275" i="3"/>
  <c r="H275" i="3" s="1"/>
  <c r="H289" i="3"/>
  <c r="F173" i="3"/>
  <c r="H173" i="3" s="1"/>
  <c r="H174" i="3"/>
  <c r="F140" i="3"/>
  <c r="H140" i="3" s="1"/>
  <c r="H141" i="3"/>
  <c r="H250" i="3"/>
  <c r="F217" i="3"/>
  <c r="H217" i="3" s="1"/>
  <c r="H220" i="3"/>
  <c r="F335" i="3"/>
  <c r="H335" i="3" s="1"/>
  <c r="H348" i="3"/>
  <c r="F295" i="3"/>
  <c r="H295" i="3" s="1"/>
  <c r="H306" i="3"/>
  <c r="F34" i="3"/>
  <c r="H34" i="3" s="1"/>
  <c r="F367" i="3"/>
  <c r="H367" i="3" s="1"/>
  <c r="F58" i="3"/>
  <c r="H58" i="3" s="1"/>
  <c r="F97" i="3"/>
  <c r="H97" i="3" s="1"/>
  <c r="F256" i="3"/>
  <c r="H256" i="3" s="1"/>
  <c r="F180" i="3"/>
  <c r="H180" i="3" s="1"/>
  <c r="F87" i="3"/>
  <c r="H87" i="3" s="1"/>
  <c r="F26" i="3"/>
  <c r="H26" i="3" s="1"/>
  <c r="F169" i="3"/>
  <c r="H169" i="3" s="1"/>
  <c r="F393" i="3"/>
  <c r="H393" i="3" s="1"/>
  <c r="F408" i="3"/>
  <c r="F156" i="3"/>
  <c r="H156" i="3" s="1"/>
  <c r="F22" i="3"/>
  <c r="H22" i="3" s="1"/>
  <c r="F425" i="3"/>
  <c r="F135" i="3"/>
  <c r="H135" i="3" s="1"/>
  <c r="F456" i="3"/>
  <c r="H456" i="3" s="1"/>
  <c r="F360" i="3"/>
  <c r="H360" i="3" s="1"/>
  <c r="F160" i="3"/>
  <c r="H160" i="3" s="1"/>
  <c r="F199" i="3"/>
  <c r="F93" i="3"/>
  <c r="H93" i="3" s="1"/>
  <c r="H199" i="3" l="1"/>
  <c r="F437" i="3"/>
  <c r="H437" i="3" s="1"/>
  <c r="F206" i="3"/>
  <c r="H206" i="3" s="1"/>
  <c r="F139" i="3"/>
  <c r="H139" i="3" s="1"/>
  <c r="F419" i="3"/>
  <c r="H419" i="3" s="1"/>
  <c r="H425" i="3"/>
  <c r="F401" i="3"/>
  <c r="H401" i="3" s="1"/>
  <c r="H408" i="3"/>
  <c r="F455" i="3"/>
  <c r="H455" i="3" s="1"/>
  <c r="F21" i="3"/>
  <c r="F134" i="3"/>
  <c r="H134" i="3" s="1"/>
  <c r="F155" i="3"/>
  <c r="H155" i="3" s="1"/>
  <c r="F334" i="3"/>
  <c r="H334" i="3" s="1"/>
  <c r="H21" i="3" l="1"/>
  <c r="F198" i="3"/>
  <c r="H198" i="3" s="1"/>
  <c r="F392" i="3"/>
  <c r="H392" i="3" s="1"/>
  <c r="F326" i="3" l="1"/>
  <c r="F319" i="3" l="1"/>
  <c r="H326" i="3"/>
  <c r="F310" i="3" l="1"/>
  <c r="H310" i="3" s="1"/>
  <c r="H319" i="3"/>
  <c r="F239" i="3" l="1"/>
  <c r="H239" i="3" l="1"/>
  <c r="F464" i="3"/>
  <c r="H464" i="3" s="1"/>
  <c r="G483" i="1" l="1"/>
  <c r="I483" i="1" s="1"/>
</calcChain>
</file>

<file path=xl/sharedStrings.xml><?xml version="1.0" encoding="utf-8"?>
<sst xmlns="http://schemas.openxmlformats.org/spreadsheetml/2006/main" count="4514" uniqueCount="345">
  <si>
    <t>Наименование</t>
  </si>
  <si>
    <t>ГРБС</t>
  </si>
  <si>
    <t>Рз</t>
  </si>
  <si>
    <t>Пр</t>
  </si>
  <si>
    <t>ЦСР</t>
  </si>
  <si>
    <t>ВР</t>
  </si>
  <si>
    <t>- Отдел образования администрации Почепского района</t>
  </si>
  <si>
    <t>00</t>
  </si>
  <si>
    <t>000</t>
  </si>
  <si>
    <t>НАЦИОНАЛЬНАЯ БЕЗОПАСНОСТЬ И ПРАВООХРАНИТЕЛЬНАЯ ДЕЯТЕЛЬНОСТЬ</t>
  </si>
  <si>
    <t>03</t>
  </si>
  <si>
    <t>14</t>
  </si>
  <si>
    <t>Закупка товаров, работ и услуг для муниципальных нужд</t>
  </si>
  <si>
    <t>200</t>
  </si>
  <si>
    <t>Иные закупки товаров, работ и услуг для муниципальных нужд</t>
  </si>
  <si>
    <t>240</t>
  </si>
  <si>
    <t>Предоставление субсидий муниципальным бюджетным, автономным учреждениям и иным некоммерческим организациям</t>
  </si>
  <si>
    <t>600</t>
  </si>
  <si>
    <t>Образование</t>
  </si>
  <si>
    <t>903</t>
  </si>
  <si>
    <t>07</t>
  </si>
  <si>
    <t>ДОШКОЛЬНОЕ ОБРАЗОВАНИЕ</t>
  </si>
  <si>
    <t>01</t>
  </si>
  <si>
    <t>Финансовое обеспечение получения дошкольного образования в дошкольных образовательных организациях</t>
  </si>
  <si>
    <t>Предоставление мер социальной поддержки работникам образовательных организаций,  работающим в сельских населенных пунктах и поселках городского типа на территории Брянской области</t>
  </si>
  <si>
    <t>ОБЩЕЕ ОБРАЗОВАНИЕ</t>
  </si>
  <si>
    <t>02</t>
  </si>
  <si>
    <t>Общеобразовательные организации</t>
  </si>
  <si>
    <t>Финансовое обеспечение деятельности муниципальных общеобразовательных организаций, имеющих государственную аккредитацию негосударственных общеобразовательных организаций в части реализации ими государственного стандарта общего образования</t>
  </si>
  <si>
    <t>ДРУГИЕ ВОПРОСЫ В ОБЛАСТИ ОБРАЗОВАНИЯ</t>
  </si>
  <si>
    <t>09</t>
  </si>
  <si>
    <t xml:space="preserve">Руководство и управление в сфере установленных функций органов  местного самоуправления </t>
  </si>
  <si>
    <t>Расходы на выплаты персоналу в целях обеспечения выполнения функций муниципальными органами, казенными учреждениями, органами управления муниципальными внебюджетными фондами</t>
  </si>
  <si>
    <t>100</t>
  </si>
  <si>
    <t>Расходы на выплату персоналу муниципальных органов</t>
  </si>
  <si>
    <t>120</t>
  </si>
  <si>
    <t>Расходы на выплату персоналу казенных учреждений</t>
  </si>
  <si>
    <t>110</t>
  </si>
  <si>
    <t>Иные бюджетные ассигнования</t>
  </si>
  <si>
    <t>800</t>
  </si>
  <si>
    <t>Социальная политика</t>
  </si>
  <si>
    <t>10</t>
  </si>
  <si>
    <t>ОХРАНА СЕМЬИ И ДЕТСТВА</t>
  </si>
  <si>
    <t>04</t>
  </si>
  <si>
    <t>Компенсация части родительской платы за присмотр и уход за детьми в государственных и муниципальных образовательных организациях</t>
  </si>
  <si>
    <t>906</t>
  </si>
  <si>
    <t>Общегосударственные вопросы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</si>
  <si>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</si>
  <si>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</si>
  <si>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ДРУГИЕ ОБЩЕГОСУДАРСТВЕННЫЕ ВОПРОСЫ</t>
  </si>
  <si>
    <t>13</t>
  </si>
  <si>
    <t>Межбюджетные трансферты</t>
  </si>
  <si>
    <t>500</t>
  </si>
  <si>
    <t>Иные межбюджетные трансферты</t>
  </si>
  <si>
    <t>540</t>
  </si>
  <si>
    <t>Национальная оборона</t>
  </si>
  <si>
    <t>Мобилизационная и вневойсковая подготовка</t>
  </si>
  <si>
    <t>Предоставление субвенций бюджетам поселений на осуществление отдельных государственных полномочий по первичному воинскому учету на территориях, где отсутствуют военные комиссариаты</t>
  </si>
  <si>
    <t>НАЦИОНАЛЬНАЯ ЭКОНОМИКА</t>
  </si>
  <si>
    <t>ДОРОЖНОЕ ХОЗЯЙСТВО (дорожные фонды)</t>
  </si>
  <si>
    <t>Жилищно-коммунальное хозяйство</t>
  </si>
  <si>
    <t>05</t>
  </si>
  <si>
    <t>ЖИЛИЩНОЕ ХОЗЯЙСТВО</t>
  </si>
  <si>
    <t>Коммунальное хозяйство</t>
  </si>
  <si>
    <t>08</t>
  </si>
  <si>
    <t>КУЛЬТУРА</t>
  </si>
  <si>
    <t>Предоставление субвенций поселениям (за исключением городских округов)  на оказание мер по социальной поддержки по оплате жилья и коммунальных услуг отдельным категориям граждан,работающим в сельской местности и поселках городского типа на территории Брянской области</t>
  </si>
  <si>
    <t xml:space="preserve">Дотации на выравнивание бюджетной обеспеченности субъектов Российской Федерации и муниципальных образований </t>
  </si>
  <si>
    <t>Иные дотации</t>
  </si>
  <si>
    <t>Поддержка мер по обеспечению сбалансированности бюджетов поселений</t>
  </si>
  <si>
    <t xml:space="preserve">- Отдел культуры администрации Почепского района </t>
  </si>
  <si>
    <t>926</t>
  </si>
  <si>
    <t>Библиотеки</t>
  </si>
  <si>
    <t>Кинотеатры</t>
  </si>
  <si>
    <t xml:space="preserve">Администрация Почепского района </t>
  </si>
  <si>
    <t xml:space="preserve">Обеспечение деятельности главы исполнительно-распорядительного органа муниципального образования </t>
  </si>
  <si>
    <t>Обеспечение проведения выборов и референдумов</t>
  </si>
  <si>
    <t xml:space="preserve"> Организация и проведение выборов и референдумов</t>
  </si>
  <si>
    <t>РЕЗЕРВНЫЕ ФОНДЫ</t>
  </si>
  <si>
    <t>870</t>
  </si>
  <si>
    <t>Организация деятельности административных комиссий и осуществление отдельных государственных полномочий по определению перечня должностных лиц органов местного самоуправления, уполномоченных составлять протоколы об административных правонарушениях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</si>
  <si>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</si>
  <si>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</si>
  <si>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</si>
  <si>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</si>
  <si>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Защита населения и территории от чрезвычайных ситуаций природного и техногенного характера, гражданская оборона</t>
  </si>
  <si>
    <t>Социальное обеспечение и иные выплаты населению</t>
  </si>
  <si>
    <t>300</t>
  </si>
  <si>
    <t>Национальная экономика</t>
  </si>
  <si>
    <t>СЕЛЬСКОЕ ХОЗЯЙСТВО И РЫБОЛОВСТВО</t>
  </si>
  <si>
    <t>Субсидии юридическим лицам (кроме государственных учреждений) и физическим лицам - производителям товаров, работ, услуг</t>
  </si>
  <si>
    <t>810</t>
  </si>
  <si>
    <t>ДРУГИЕ ВОПРОСЫ В ОБЛАСТИ НАЦИОНАЛЬНОЙ ЭКОНОМИКИ</t>
  </si>
  <si>
    <t>12</t>
  </si>
  <si>
    <t>Мероприятия по землеустройству и землепользованию</t>
  </si>
  <si>
    <t>Осуществление отдельных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</t>
  </si>
  <si>
    <t>Жилищное хозяйство</t>
  </si>
  <si>
    <t>927</t>
  </si>
  <si>
    <t xml:space="preserve">Социальное обеспечение и иные выплаты населению   </t>
  </si>
  <si>
    <t>ПЕНСИОННОЕ ОБЕСПЕЧЕНИЕ</t>
  </si>
  <si>
    <t>СОЦИАЛЬНОЕ ОБЕСПЕЧЕНИЕ НАСЕЛЕНИЯ</t>
  </si>
  <si>
    <t>Обеспечение сохранности жилых помещений, закрепленных за детьми-сиротами и детьми, оставшимися без попечения родителей</t>
  </si>
  <si>
    <t>Выплата единовременного пособия при всех формах устройства детей, лишенных родительского попечения, в семью</t>
  </si>
  <si>
    <t>Обеспечение предоставления жилых помещений детям-сиротам и детей, оставшихся без попечения родителей, лицам из их числа по договорам найма специализированных жилых помещений</t>
  </si>
  <si>
    <t>ДРУГИЕ ВОПРОСЫ В ОБЛАСТИ СОЦИАЛЬНОЙ ПОЛИТИКИ</t>
  </si>
  <si>
    <t>Осуществление деятельности по профилактике безнадзорности и правонарушений несовершеннолетних</t>
  </si>
  <si>
    <t>ФИЗИЧЕСКАЯ КУЛЬТУРА И СПОРТ</t>
  </si>
  <si>
    <t>11</t>
  </si>
  <si>
    <t xml:space="preserve">ФИЗИЧЕСКАЯ КУЛЬТУРА </t>
  </si>
  <si>
    <t xml:space="preserve"> - Районный Совет народных Депутатов</t>
  </si>
  <si>
    <t>ФУНКЦИОНИРОВАНИЕ ВЫСШЕГО ДОЛЖНОСТНОГО ЛИЦА СУБЪЕКТА РОССИЙСКОЙ ФЕДЕРАЦИИ И МУНИЦИПАЛЬНОГО ОБРАЗОВАНИЯ</t>
  </si>
  <si>
    <t xml:space="preserve">Обеспечение деятельности главы  муниципального образования 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</si>
  <si>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</si>
  <si>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местного самоуправления</t>
  </si>
  <si>
    <t>- Контрольно-счетная палата Почепского района</t>
  </si>
  <si>
    <t>929</t>
  </si>
  <si>
    <t>ВСЕГО РАСХОДОВ</t>
  </si>
  <si>
    <t xml:space="preserve"> </t>
  </si>
  <si>
    <t>2</t>
  </si>
  <si>
    <t>Обеспечение деятельности главы 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</si>
  <si>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</si>
  <si>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0000000000</t>
  </si>
  <si>
    <t>0401114710</t>
  </si>
  <si>
    <t>0401114770</t>
  </si>
  <si>
    <t>0401114700</t>
  </si>
  <si>
    <t>0401114780</t>
  </si>
  <si>
    <t>0221215840</t>
  </si>
  <si>
    <t>0511114770</t>
  </si>
  <si>
    <t>0521114210</t>
  </si>
  <si>
    <t>0301212020</t>
  </si>
  <si>
    <t>0301217900</t>
  </si>
  <si>
    <t>0301216710</t>
  </si>
  <si>
    <t>0301252600</t>
  </si>
  <si>
    <t>0301216720</t>
  </si>
  <si>
    <t>850</t>
  </si>
  <si>
    <t>Уплата налогов, сборов и иных платежей</t>
  </si>
  <si>
    <t>ТРАНСПОРТ</t>
  </si>
  <si>
    <t>530</t>
  </si>
  <si>
    <t>Субвенции</t>
  </si>
  <si>
    <t>Пособия и компенсации гражданам и иные социальные выплаты, кроме публичных нормативных обязательств</t>
  </si>
  <si>
    <t>610</t>
  </si>
  <si>
    <t>Субсидии бюджетным учреждениям</t>
  </si>
  <si>
    <t>620</t>
  </si>
  <si>
    <t>Субсидии автономным учреждениям</t>
  </si>
  <si>
    <t xml:space="preserve">Расходы на выплаты персоналу  муниципальных органов
</t>
  </si>
  <si>
    <t xml:space="preserve">Иные закупки товаров, работ и услуг для обеспечения муниципальных нужд
</t>
  </si>
  <si>
    <t>510</t>
  </si>
  <si>
    <t>Дотации</t>
  </si>
  <si>
    <t xml:space="preserve">Дотации </t>
  </si>
  <si>
    <t>Резервные средства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</si>
  <si>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</si>
  <si>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Иные закупки товаров, работ и услуг для обеспечения муниципальных нужд</t>
  </si>
  <si>
    <t>310</t>
  </si>
  <si>
    <t>Публичные нормативные социальные выплаты гражданам</t>
  </si>
  <si>
    <t>320</t>
  </si>
  <si>
    <t>Социальные выплаты гражданам, кроме публичных нормативных социальных выплат</t>
  </si>
  <si>
    <t xml:space="preserve">Социальные выплаты гражданам, кроме публичных нормативных социальных выплат
</t>
  </si>
  <si>
    <t xml:space="preserve"> КИНЕМАТОГРАФИЯ</t>
  </si>
  <si>
    <t>Реализация мероприятий по поэтапному внедрению Всероссийского физкультурно-спортивного комплекса "Готов к труду и обороне" (ГТО)</t>
  </si>
  <si>
    <t>03012R0820</t>
  </si>
  <si>
    <t>ДОПОЛНИТЕЛЬНОЕ ОБРАЗОВАНИЕ ДЕТЕЙ</t>
  </si>
  <si>
    <t xml:space="preserve">МОЛОДЁЖНАЯ ПОЛИТИКА </t>
  </si>
  <si>
    <t>Культура, кинематография</t>
  </si>
  <si>
    <t>ДРУГИЕ ВОПРОСЫ В ОБЛАСТИ КУЛЬТУРЫ, КИНЕМАТОГРАФИИ</t>
  </si>
  <si>
    <t>Межбюджетные трансферты общего характера бюджетам бюджетной системы Российской Федерации</t>
  </si>
  <si>
    <t>МОЛОДЁЖНАЯ ПОЛИТИКА</t>
  </si>
  <si>
    <t>0301251180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</si>
  <si>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</si>
  <si>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Общеэкономические вопросы</t>
  </si>
  <si>
    <t>(рублей)</t>
  </si>
  <si>
    <t>880</t>
  </si>
  <si>
    <t>Специальные расходы</t>
  </si>
  <si>
    <t>Противодействие злоупотреблению наркотиками и их незаконному обороту</t>
  </si>
  <si>
    <t>0401181150</t>
  </si>
  <si>
    <t>Организация временного трудоустройства несовершеннолетних граждан в возрасте от 14 до 18 лет</t>
  </si>
  <si>
    <t>0401182370</t>
  </si>
  <si>
    <t>Дошкольные образовательные учреждения</t>
  </si>
  <si>
    <t>0401180300</t>
  </si>
  <si>
    <t>0401180310</t>
  </si>
  <si>
    <t>0401180040</t>
  </si>
  <si>
    <t>Организация дополнительного образования</t>
  </si>
  <si>
    <t>0401180320</t>
  </si>
  <si>
    <t>04011S4790</t>
  </si>
  <si>
    <t>Учреждения, обеспечивающие деятельность органов местного самоуправления и муниципальных учреждений</t>
  </si>
  <si>
    <t>0401180720</t>
  </si>
  <si>
    <t>Мероприятия по развитию образования</t>
  </si>
  <si>
    <t>0401182330</t>
  </si>
  <si>
    <t>0211180040</t>
  </si>
  <si>
    <t>Резервный фонд местной администрации</t>
  </si>
  <si>
    <t>0211183030</t>
  </si>
  <si>
    <t>0221283020</t>
  </si>
  <si>
    <t>Реализация государственных полномочий Брянской области по расчету и предоставлению дотаций на выравнивание бюджетной обеспеченности поселений</t>
  </si>
  <si>
    <t>Мероприятия в сфере туризма</t>
  </si>
  <si>
    <t>0701282390</t>
  </si>
  <si>
    <t xml:space="preserve">Организации дополнительного образования </t>
  </si>
  <si>
    <t>0511180320</t>
  </si>
  <si>
    <t>0521180450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</si>
  <si>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населения, комплектованию и обеспечению сохранности библиотечных фондов библиотек поселений</t>
  </si>
  <si>
    <t>0521184270</t>
  </si>
  <si>
    <t>Дворцы и дома культуры, клубы, выставочные залы</t>
  </si>
  <si>
    <t>0521180480</t>
  </si>
  <si>
    <t>0521180490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</si>
  <si>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</si>
  <si>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0521184260</t>
  </si>
  <si>
    <t>0521180720</t>
  </si>
  <si>
    <t>0531180040</t>
  </si>
  <si>
    <t>Создание доступной среды для граждан-инвалидов</t>
  </si>
  <si>
    <t>0801282460</t>
  </si>
  <si>
    <t xml:space="preserve">Обеспечение деятельности главы местной администрации (исполнительно-распорядительного органа муниципального образования) </t>
  </si>
  <si>
    <t>0311180020</t>
  </si>
  <si>
    <t>0311180040</t>
  </si>
  <si>
    <t>0301280060</t>
  </si>
  <si>
    <t xml:space="preserve">  Многофункцианальные центры предоставления государственных и муниципальных услуг</t>
  </si>
  <si>
    <t>0301280710</t>
  </si>
  <si>
    <t xml:space="preserve">Эксплуатация и содержание имущества казны муниципального образования </t>
  </si>
  <si>
    <t>0301280920</t>
  </si>
  <si>
    <t>0301281410</t>
  </si>
  <si>
    <t>Членские взносы в некоммерческим организациям</t>
  </si>
  <si>
    <t>Мероприятия по поддержке местных инициатив граждан</t>
  </si>
  <si>
    <t>0901283330</t>
  </si>
  <si>
    <t>0301280700</t>
  </si>
  <si>
    <t>Единые дежурно-диспетчерские службы</t>
  </si>
  <si>
    <t>0321183320</t>
  </si>
  <si>
    <t>Мероприятия по развитию сельского хозяйства</t>
  </si>
  <si>
    <t>Мероприятия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</t>
  </si>
  <si>
    <t>0301281630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</si>
  <si>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поселений, а также осуществление иных полномочий в области использования автомобильных дорог и осуществление дорожной деятельности </t>
  </si>
  <si>
    <t>0301280910</t>
  </si>
  <si>
    <t>0601283250</t>
  </si>
  <si>
    <t>Поддержка  малого и среднего предпринимательства</t>
  </si>
  <si>
    <t>0301281830</t>
  </si>
  <si>
    <t xml:space="preserve"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 </t>
  </si>
  <si>
    <t>0301282360</t>
  </si>
  <si>
    <t>Мероприятия по работе с семьей, детьми и молодежью</t>
  </si>
  <si>
    <t>0301282450</t>
  </si>
  <si>
    <t>Выплата муниципальных пенсий (доплат к государственным пенсиям)</t>
  </si>
  <si>
    <t>0301282300</t>
  </si>
  <si>
    <t>Мероприятия по развитию физической культуре и спорту</t>
  </si>
  <si>
    <t>0301282320</t>
  </si>
  <si>
    <t>7000080040</t>
  </si>
  <si>
    <t xml:space="preserve">Обеспечение деятельности руководителя контрольно-счетного органа муниципального образования и его заместителей </t>
  </si>
  <si>
    <t>СУДЕБНАЯ СИСТЕМА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</si>
  <si>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реализации функций государственной судебной власти</t>
  </si>
  <si>
    <t>0301251200</t>
  </si>
  <si>
    <t>03012S1270</t>
  </si>
  <si>
    <t>в том числе по объектам:</t>
  </si>
  <si>
    <t>10012L4970</t>
  </si>
  <si>
    <t>Компенсация транспортным организациям части потерь в доходах, и (или) возмещение затрат, возникающих в результате регулирования тарифов на перевозку пассажиров пассажирским транспортом по муниципальным маршрутам регулярных перевозок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</si>
  <si>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приёмную семью, вознаграждения приёмным родителям, подготовку лиц, желающих принять на воспитание в свою семью ребенка, оставшегося без попечения родителей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</si>
  <si>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приёмную семью, вознаграждения приёмным родителям, подготовку лиц, желающих принять на воспитание в свою семью ребенка, оставшегося без попечения родителей (подготовка лиц, желающих принять на воспитание в свою семью ребенка, оставшегося без попечения родителей)</t>
  </si>
  <si>
    <t>0301216722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</si>
  <si>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приёмную семью, вознаграждения приёмным родителям, подготовку лиц, желающих принять на воспитание в свою семью ребенка, оставшегося без попечения родителей (выплата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родителям)</t>
  </si>
  <si>
    <t>0301216723</t>
  </si>
  <si>
    <t xml:space="preserve"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приёмную семью, вознаграждения приёмным родителям, подготовку лиц, желающих принять на воспитание в свою семью ребенка, оставшегося без попечения родителей (организация и осуществление деятельностипо опеке и попечительству) </t>
  </si>
  <si>
    <t>0301216721</t>
  </si>
  <si>
    <t>0301283760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</si>
  <si>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помещениями, организация содержания муниципального жилищного фонда</t>
  </si>
  <si>
    <t>0301284240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</si>
  <si>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электро-, тепло-, газо- и водоснабжения населения, водоотведения, снабжения населения топливом  </t>
  </si>
  <si>
    <t>0301283710</t>
  </si>
  <si>
    <t>Реализация мероприятий по обеспечению жильём молодых семей</t>
  </si>
  <si>
    <t xml:space="preserve">Мероприятия по проведению оздоровительной кампании детей </t>
  </si>
  <si>
    <t xml:space="preserve">Софинансирование объектов капитальных вложений муниципальной собственности </t>
  </si>
  <si>
    <t>Водозаборные сооружения в н.п. Озаренный Почепского района</t>
  </si>
  <si>
    <t>Противодействие коррупции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</si>
  <si>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</si>
  <si>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</si>
  <si>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0311184400</t>
  </si>
  <si>
    <t>Другие вопросы в области национальной безопасности и правоохранительной деятельности</t>
  </si>
  <si>
    <t>Повышение безопасности дорожного движения</t>
  </si>
  <si>
    <t>0411181660</t>
  </si>
  <si>
    <t>Бюджетные инвестиции в объекты капитального строительства муниципальной собственности</t>
  </si>
  <si>
    <t>0301281680</t>
  </si>
  <si>
    <t>Подготовка проектно-сметной документации по строительству артезианской скважины в д. Волжино Почепского района</t>
  </si>
  <si>
    <t>Подготовка проектно-сметной документациипо строительству артезианской скважины  в д. Житня Почепского района</t>
  </si>
  <si>
    <t>0301281200</t>
  </si>
  <si>
    <t>05211L4670</t>
  </si>
  <si>
    <t>Обеспечения развития и укрепления материально-технической базы муниципальных домов культуры внаселенных пунктах с числом жителей до 50 тысяч человек</t>
  </si>
  <si>
    <t>0301212510</t>
  </si>
  <si>
    <t xml:space="preserve">  к решению районного Совета  народных депутатов   </t>
  </si>
  <si>
    <t>Разработка (актуализация) документов стратегического планирования и прогнозирования</t>
  </si>
  <si>
    <t>0301283390</t>
  </si>
  <si>
    <t>Мероприятия по развитию физической культуры и спорта</t>
  </si>
  <si>
    <t>Мероприятия в сфере коммунального хозяйства</t>
  </si>
  <si>
    <t xml:space="preserve">Обеспечение сохранности автомобильных дорог местного значения и условий безопасности движения по ним </t>
  </si>
  <si>
    <t>03012S6170</t>
  </si>
  <si>
    <t>1201281740</t>
  </si>
  <si>
    <t>Мероприятия по социальной поддержке отдельных категорий граждан</t>
  </si>
  <si>
    <t>0301282550</t>
  </si>
  <si>
    <t>Иные выплаты населению</t>
  </si>
  <si>
    <t>360</t>
  </si>
  <si>
    <t xml:space="preserve">Поддержка отрасли культуры </t>
  </si>
  <si>
    <t>05211L5190</t>
  </si>
  <si>
    <t>0301282380</t>
  </si>
  <si>
    <t>Оздоровительная кампании детей</t>
  </si>
  <si>
    <t>Отдельные мероприятия по развитию спорта</t>
  </si>
  <si>
    <t>04011S7640</t>
  </si>
  <si>
    <t>05211S4240</t>
  </si>
  <si>
    <t>Отдельные мероприятия по развитию культуры, культурного наследия, туризма, обеспечению устойчивого развития социально-культурных составляющих качества жизни населения</t>
  </si>
  <si>
    <t>0301280070</t>
  </si>
  <si>
    <t>Информационное обеспечение деятельности органов местного самоуправления</t>
  </si>
  <si>
    <t>04011S4850</t>
  </si>
  <si>
    <t>Капитальный ремонт кровель муниципальных образовательных организаций Брянской области</t>
  </si>
  <si>
    <t>КИНЕМАТОГРАФИЯ</t>
  </si>
  <si>
    <t>Приложение №2</t>
  </si>
  <si>
    <t>Приложение №3</t>
  </si>
  <si>
    <t>350</t>
  </si>
  <si>
    <t>Премии и гранты</t>
  </si>
  <si>
    <t>Отдельные мероприятия по развитию образования</t>
  </si>
  <si>
    <t>04011S4820</t>
  </si>
  <si>
    <t>МАССОВЫЙ СПОРТ</t>
  </si>
  <si>
    <t>Дворец спорта г.Почеп Брянской области</t>
  </si>
  <si>
    <t>Приобретение специализированной техники для предприятий жилищно-коммунального комплекса</t>
  </si>
  <si>
    <t>Охрана окружающей среды</t>
  </si>
  <si>
    <t xml:space="preserve">ДРУГИЕ ВОПРОСЫ В ОБЛАСТИ ОХРАНЫ ОКРУЖАЮЩЕЙ СРЕДЫ </t>
  </si>
  <si>
    <t>Мероприятия в сфере охраны окружающей среды</t>
  </si>
  <si>
    <t>0301283280</t>
  </si>
  <si>
    <t>Оповещение населения об опасностях, возникающих при ведении военных действий и возникновении чрезвычайных ситуаций</t>
  </si>
  <si>
    <t>12012S3430</t>
  </si>
  <si>
    <t>Строительство водозаборного сооружения в д. Волжино Почепского района Брянской области</t>
  </si>
  <si>
    <t>Строительство водозаборного сооружения  д. Житня Почепского района Брянской области</t>
  </si>
  <si>
    <t>0401115890</t>
  </si>
  <si>
    <t>Стимулирование результатов социально-экономического развития территорий и качества управления общественными финансами муниципальных районов (городских округов)</t>
  </si>
  <si>
    <t>0211115890</t>
  </si>
  <si>
    <t>0531115890</t>
  </si>
  <si>
    <t>0311115890</t>
  </si>
  <si>
    <t>Подготовка проектно-сметной документациипо строительству водопроводной сети  в с. Семцы Почепского района</t>
  </si>
  <si>
    <t>0301283270</t>
  </si>
  <si>
    <t>830</t>
  </si>
  <si>
    <t>Исполнение судебных актов</t>
  </si>
  <si>
    <t>Исполнение исковых требований на основании вступивших в законную силу судебных актов, обязательств бюджета</t>
  </si>
  <si>
    <t>Достижение показателей деятельности органов исполнительной власти субъектов Российской Федерации</t>
  </si>
  <si>
    <t xml:space="preserve"> муниципального образования "Почепский район"</t>
  </si>
  <si>
    <t xml:space="preserve">  Расходы бюджета по ведомственной структуре расходов бюджета муниципального образования "Почепский район"</t>
  </si>
  <si>
    <t xml:space="preserve">за 2019 год </t>
  </si>
  <si>
    <t>% исполнения к уточненному плану</t>
  </si>
  <si>
    <t xml:space="preserve">Уточненный план на 2019 год </t>
  </si>
  <si>
    <t xml:space="preserve">Исполнено за 2019 год </t>
  </si>
  <si>
    <t xml:space="preserve"> к решению районного Совета  народных депутатов </t>
  </si>
  <si>
    <t xml:space="preserve"> Финансовое управление администрации Почепского района Брянской области</t>
  </si>
  <si>
    <t xml:space="preserve"> за 2019 год»</t>
  </si>
  <si>
    <t>«Об исполнении   бюджета</t>
  </si>
  <si>
    <t>«Об исполнении  бюджета</t>
  </si>
  <si>
    <t>Расходы бюджета муниципального образования "Почепский район" по разделам, подразделам классификации расходов бюджетов за 2019 год</t>
  </si>
  <si>
    <t>от 30.06.2020 года № 83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</si>
</sst>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5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charset val="204"/>
    </font>
    <font>
      <sz val="14"/>
      <name val="Arial Cyr"/>
      <family val="2"/>
      <charset val="204"/>
    </font>
    <font>
      <sz val="8"/>
      <name val="Arial Cyr"/>
      <family val="2"/>
      <charset val="204"/>
    </font>
    <font>
      <u/>
      <sz val="14"/>
      <name val="Arial Cyr"/>
      <charset val="204"/>
    </font>
    <font>
      <sz val="10"/>
      <name val="Arial Cyr"/>
      <family val="2"/>
      <charset val="204"/>
    </font>
    <font>
      <b/>
      <i/>
      <sz val="14"/>
      <name val="Arial Cyr"/>
      <charset val="204"/>
    </font>
    <font>
      <b/>
      <sz val="14"/>
      <name val="Arial Cyr"/>
      <charset val="204"/>
    </font>
    <font>
      <b/>
      <sz val="12"/>
      <name val="Arial Cyr"/>
      <family val="2"/>
      <charset val="204"/>
    </font>
    <font>
      <b/>
      <sz val="10"/>
      <name val="Arial Cyr"/>
      <charset val="204"/>
    </font>
    <font>
      <b/>
      <sz val="10"/>
      <name val="Arial Cyr"/>
      <family val="2"/>
      <charset val="204"/>
    </font>
    <font>
      <i/>
      <sz val="8"/>
      <name val="Arial Cyr"/>
      <charset val="204"/>
    </font>
    <font>
      <b/>
      <u/>
      <sz val="14"/>
      <name val="Arial Cyr"/>
      <charset val="204"/>
    </font>
    <font>
      <b/>
      <sz val="12"/>
      <name val="Arial Cyr"/>
      <charset val="204"/>
    </font>
    <font>
      <b/>
      <i/>
      <sz val="10"/>
      <name val="Arial Cyr"/>
      <charset val="204"/>
    </font>
    <font>
      <b/>
      <i/>
      <sz val="8"/>
      <name val="Arial Cyr"/>
      <charset val="204"/>
    </font>
    <font>
      <sz val="14"/>
      <name val="Arial Cyr"/>
      <charset val="204"/>
    </font>
    <font>
      <b/>
      <i/>
      <sz val="10"/>
      <name val="Arial Cyr"/>
      <family val="2"/>
      <charset val="204"/>
    </font>
    <font>
      <b/>
      <sz val="11"/>
      <name val="Arial Cyr"/>
      <family val="2"/>
      <charset val="204"/>
    </font>
    <font>
      <b/>
      <i/>
      <sz val="11"/>
      <name val="Arial Cyr"/>
      <charset val="204"/>
    </font>
    <font>
      <b/>
      <i/>
      <sz val="12"/>
      <name val="Arial Cyr"/>
      <charset val="204"/>
    </font>
    <font>
      <b/>
      <sz val="11"/>
      <name val="Arial Cyr"/>
      <charset val="204"/>
    </font>
    <font>
      <b/>
      <sz val="13"/>
      <name val="Arial Cyr"/>
      <charset val="204"/>
    </font>
    <font>
      <b/>
      <i/>
      <sz val="9"/>
      <name val="Arial Cyr"/>
      <charset val="204"/>
    </font>
    <font>
      <b/>
      <i/>
      <sz val="10"/>
      <color indexed="64"/>
      <name val="Arial"/>
      <family val="2"/>
      <charset val="204"/>
    </font>
    <font>
      <i/>
      <sz val="9"/>
      <name val="Arial Cyr"/>
      <charset val="204"/>
    </font>
    <font>
      <sz val="12"/>
      <name val="Arial Cyr"/>
      <charset val="204"/>
    </font>
    <font>
      <sz val="10"/>
      <color rgb="FF000000"/>
      <name val="Arial"/>
      <family val="2"/>
    </font>
    <font>
      <sz val="11"/>
      <name val="Arial Cyr"/>
      <charset val="204"/>
    </font>
    <font>
      <sz val="9"/>
      <name val="Arial Cyr"/>
      <family val="2"/>
      <charset val="204"/>
    </font>
    <font>
      <sz val="10"/>
      <color rgb="FF000000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i/>
      <sz val="10"/>
      <name val="Arial Cyr"/>
      <charset val="204"/>
    </font>
    <font>
      <sz val="9"/>
      <name val="Arial Cyr"/>
      <charset val="204"/>
    </font>
    <font>
      <i/>
      <sz val="12"/>
      <name val="Arial Cyr"/>
      <charset val="204"/>
    </font>
    <font>
      <i/>
      <sz val="11"/>
      <name val="Arial Cyr"/>
      <charset val="204"/>
    </font>
    <font>
      <i/>
      <sz val="10"/>
      <color indexed="64"/>
      <name val="Arial"/>
      <family val="2"/>
      <charset val="204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50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44" fillId="0" borderId="0"/>
    <xf numFmtId="0" fontId="1" fillId="0" borderId="0"/>
    <xf numFmtId="0" fontId="1" fillId="8" borderId="8" applyNumberFormat="0" applyFont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47" fillId="0" borderId="12">
      <alignment horizontal="left" vertical="top" wrapText="1"/>
    </xf>
  </cellStyleXfs>
  <cellXfs count="271">
    <xf numFmtId="0" fontId="0" fillId="0" borderId="0" xfId="0"/>
    <xf numFmtId="43" fontId="18" fillId="0" borderId="0" xfId="1" applyFont="1" applyBorder="1" applyAlignment="1">
      <alignment horizontal="right"/>
    </xf>
    <xf numFmtId="49" fontId="19" fillId="0" borderId="0" xfId="42" applyNumberFormat="1" applyFont="1"/>
    <xf numFmtId="0" fontId="19" fillId="0" borderId="0" xfId="42" applyFont="1" applyAlignment="1">
      <alignment horizontal="centerContinuous"/>
    </xf>
    <xf numFmtId="49" fontId="19" fillId="0" borderId="0" xfId="42" applyNumberFormat="1" applyFont="1" applyBorder="1" applyAlignment="1">
      <alignment horizontal="centerContinuous"/>
    </xf>
    <xf numFmtId="0" fontId="19" fillId="0" borderId="0" xfId="42" applyFont="1" applyAlignment="1">
      <alignment horizontal="center" wrapText="1"/>
    </xf>
    <xf numFmtId="0" fontId="20" fillId="0" borderId="10" xfId="42" applyFont="1" applyBorder="1" applyAlignment="1">
      <alignment horizontal="center" vertical="center" wrapText="1"/>
    </xf>
    <xf numFmtId="0" fontId="20" fillId="0" borderId="10" xfId="42" applyFont="1" applyBorder="1" applyAlignment="1">
      <alignment horizontal="center" wrapText="1"/>
    </xf>
    <xf numFmtId="0" fontId="21" fillId="0" borderId="0" xfId="42" quotePrefix="1" applyFont="1" applyBorder="1" applyAlignment="1">
      <alignment horizontal="center" wrapText="1"/>
    </xf>
    <xf numFmtId="0" fontId="22" fillId="34" borderId="0" xfId="42" applyFont="1" applyFill="1" applyBorder="1" applyAlignment="1">
      <alignment horizontal="right" wrapText="1"/>
    </xf>
    <xf numFmtId="0" fontId="26" fillId="0" borderId="0" xfId="42" applyFont="1" applyBorder="1" applyAlignment="1">
      <alignment horizontal="center" wrapText="1"/>
    </xf>
    <xf numFmtId="0" fontId="27" fillId="0" borderId="0" xfId="42" applyFont="1" applyBorder="1" applyAlignment="1">
      <alignment horizontal="center" wrapText="1"/>
    </xf>
    <xf numFmtId="0" fontId="28" fillId="0" borderId="0" xfId="42" applyFont="1" applyBorder="1" applyAlignment="1">
      <alignment wrapText="1"/>
    </xf>
    <xf numFmtId="0" fontId="28" fillId="0" borderId="0" xfId="42" applyFont="1" applyBorder="1" applyAlignment="1">
      <alignment horizontal="left" wrapText="1"/>
    </xf>
    <xf numFmtId="0" fontId="31" fillId="0" borderId="0" xfId="42" applyFont="1" applyBorder="1" applyAlignment="1">
      <alignment horizontal="left" wrapText="1"/>
    </xf>
    <xf numFmtId="0" fontId="32" fillId="0" borderId="0" xfId="42" applyFont="1" applyBorder="1" applyAlignment="1">
      <alignment wrapText="1"/>
    </xf>
    <xf numFmtId="0" fontId="26" fillId="0" borderId="0" xfId="42" applyFont="1" applyBorder="1" applyAlignment="1">
      <alignment wrapText="1"/>
    </xf>
    <xf numFmtId="0" fontId="31" fillId="0" borderId="0" xfId="42" applyFont="1" applyBorder="1" applyAlignment="1">
      <alignment wrapText="1"/>
    </xf>
    <xf numFmtId="0" fontId="24" fillId="0" borderId="0" xfId="42" applyFont="1" applyBorder="1" applyAlignment="1">
      <alignment horizontal="center" wrapText="1"/>
    </xf>
    <xf numFmtId="0" fontId="38" fillId="0" borderId="0" xfId="42" applyFont="1" applyBorder="1" applyAlignment="1">
      <alignment horizontal="center" wrapText="1"/>
    </xf>
    <xf numFmtId="0" fontId="24" fillId="0" borderId="0" xfId="42" applyNumberFormat="1" applyFont="1" applyBorder="1" applyAlignment="1">
      <alignment horizontal="center" wrapText="1"/>
    </xf>
    <xf numFmtId="0" fontId="27" fillId="0" borderId="0" xfId="42" applyNumberFormat="1" applyFont="1" applyBorder="1" applyAlignment="1">
      <alignment horizontal="center" wrapText="1"/>
    </xf>
    <xf numFmtId="0" fontId="27" fillId="0" borderId="0" xfId="42" applyFont="1" applyFill="1" applyBorder="1" applyAlignment="1">
      <alignment horizontal="right" wrapText="1"/>
    </xf>
    <xf numFmtId="0" fontId="22" fillId="0" borderId="0" xfId="42" applyFont="1" applyFill="1" applyBorder="1" applyAlignment="1">
      <alignment horizontal="right" wrapText="1"/>
    </xf>
    <xf numFmtId="0" fontId="28" fillId="0" borderId="0" xfId="42" applyNumberFormat="1" applyFont="1" applyBorder="1" applyAlignment="1">
      <alignment horizontal="left" wrapText="1"/>
    </xf>
    <xf numFmtId="0" fontId="27" fillId="0" borderId="0" xfId="42" applyNumberFormat="1" applyFont="1" applyBorder="1" applyAlignment="1">
      <alignment horizontal="right" wrapText="1"/>
    </xf>
    <xf numFmtId="0" fontId="27" fillId="0" borderId="0" xfId="42" applyNumberFormat="1" applyFont="1" applyBorder="1" applyAlignment="1">
      <alignment horizontal="right"/>
    </xf>
    <xf numFmtId="0" fontId="27" fillId="0" borderId="0" xfId="42" quotePrefix="1" applyNumberFormat="1" applyFont="1" applyBorder="1" applyAlignment="1">
      <alignment horizontal="right"/>
    </xf>
    <xf numFmtId="0" fontId="22" fillId="0" borderId="0" xfId="42" applyNumberFormat="1" applyFont="1" applyFill="1" applyBorder="1" applyAlignment="1">
      <alignment horizontal="right" wrapText="1"/>
    </xf>
    <xf numFmtId="0" fontId="27" fillId="0" borderId="0" xfId="42" applyFont="1" applyBorder="1" applyAlignment="1">
      <alignment horizontal="center" wrapText="1"/>
    </xf>
    <xf numFmtId="0" fontId="28" fillId="0" borderId="0" xfId="42" applyFont="1" applyBorder="1" applyAlignment="1">
      <alignment wrapText="1"/>
    </xf>
    <xf numFmtId="0" fontId="32" fillId="0" borderId="0" xfId="42" applyFont="1" applyBorder="1" applyAlignment="1">
      <alignment wrapText="1"/>
    </xf>
    <xf numFmtId="0" fontId="26" fillId="0" borderId="0" xfId="42" applyFont="1" applyBorder="1" applyAlignment="1">
      <alignment wrapText="1"/>
    </xf>
    <xf numFmtId="0" fontId="31" fillId="0" borderId="0" xfId="42" applyFont="1" applyBorder="1" applyAlignment="1">
      <alignment wrapText="1"/>
    </xf>
    <xf numFmtId="0" fontId="21" fillId="0" borderId="0" xfId="42" applyFont="1" applyBorder="1" applyAlignment="1">
      <alignment wrapText="1"/>
    </xf>
    <xf numFmtId="0" fontId="30" fillId="0" borderId="0" xfId="42" applyFont="1" applyBorder="1" applyAlignment="1">
      <alignment horizontal="center" wrapText="1"/>
    </xf>
    <xf numFmtId="0" fontId="27" fillId="0" borderId="0" xfId="42" applyFont="1" applyBorder="1" applyAlignment="1">
      <alignment horizontal="right" wrapText="1"/>
    </xf>
    <xf numFmtId="0" fontId="26" fillId="0" borderId="0" xfId="42" applyFont="1" applyBorder="1" applyAlignment="1">
      <alignment horizontal="center" wrapText="1"/>
    </xf>
    <xf numFmtId="0" fontId="28" fillId="0" borderId="0" xfId="42" applyFont="1" applyBorder="1" applyAlignment="1">
      <alignment wrapText="1"/>
    </xf>
    <xf numFmtId="0" fontId="32" fillId="0" borderId="0" xfId="42" applyFont="1" applyBorder="1" applyAlignment="1">
      <alignment wrapText="1"/>
    </xf>
    <xf numFmtId="0" fontId="24" fillId="0" borderId="0" xfId="42" applyFont="1" applyBorder="1" applyAlignment="1">
      <alignment horizontal="center" wrapText="1"/>
    </xf>
    <xf numFmtId="0" fontId="21" fillId="0" borderId="0" xfId="42" quotePrefix="1" applyFont="1" applyBorder="1" applyAlignment="1">
      <alignment horizontal="center" wrapText="1"/>
    </xf>
    <xf numFmtId="0" fontId="25" fillId="0" borderId="0" xfId="42" applyFont="1" applyBorder="1" applyAlignment="1">
      <alignment horizontal="center" wrapText="1"/>
    </xf>
    <xf numFmtId="0" fontId="22" fillId="0" borderId="0" xfId="42" applyFont="1" applyBorder="1" applyAlignment="1">
      <alignment horizontal="right" wrapText="1"/>
    </xf>
    <xf numFmtId="49" fontId="27" fillId="0" borderId="0" xfId="42" applyNumberFormat="1" applyFont="1" applyBorder="1" applyAlignment="1">
      <alignment horizontal="right" vertical="center"/>
    </xf>
    <xf numFmtId="0" fontId="18" fillId="0" borderId="0" xfId="42" applyFont="1" applyBorder="1" applyAlignment="1">
      <alignment horizontal="right" wrapText="1"/>
    </xf>
    <xf numFmtId="0" fontId="18" fillId="0" borderId="0" xfId="42" applyFont="1" applyFill="1" applyBorder="1" applyAlignment="1">
      <alignment horizontal="right" wrapText="1"/>
    </xf>
    <xf numFmtId="0" fontId="25" fillId="0" borderId="0" xfId="42" applyFont="1" applyAlignment="1">
      <alignment horizontal="center" wrapText="1"/>
    </xf>
    <xf numFmtId="0" fontId="26" fillId="0" borderId="0" xfId="42" applyFont="1" applyBorder="1" applyAlignment="1">
      <alignment horizontal="right" wrapText="1"/>
    </xf>
    <xf numFmtId="0" fontId="26" fillId="0" borderId="0" xfId="42" applyFont="1" applyFill="1" applyBorder="1" applyAlignment="1">
      <alignment horizontal="right" wrapText="1"/>
    </xf>
    <xf numFmtId="0" fontId="18" fillId="0" borderId="0" xfId="42" applyFont="1" applyBorder="1" applyAlignment="1">
      <alignment horizontal="center" wrapText="1"/>
    </xf>
    <xf numFmtId="0" fontId="26" fillId="0" borderId="0" xfId="42" applyNumberFormat="1" applyFont="1" applyBorder="1" applyAlignment="1">
      <alignment horizontal="right" wrapText="1"/>
    </xf>
    <xf numFmtId="0" fontId="18" fillId="0" borderId="0" xfId="42"/>
    <xf numFmtId="0" fontId="18" fillId="0" borderId="0" xfId="42" applyAlignment="1">
      <alignment wrapText="1"/>
    </xf>
    <xf numFmtId="49" fontId="19" fillId="0" borderId="0" xfId="42" applyNumberFormat="1" applyFont="1"/>
    <xf numFmtId="0" fontId="19" fillId="0" borderId="0" xfId="42" applyFont="1" applyAlignment="1">
      <alignment horizontal="centerContinuous"/>
    </xf>
    <xf numFmtId="49" fontId="19" fillId="0" borderId="0" xfId="42" applyNumberFormat="1" applyFont="1" applyBorder="1" applyAlignment="1">
      <alignment horizontal="centerContinuous"/>
    </xf>
    <xf numFmtId="0" fontId="19" fillId="0" borderId="0" xfId="42" applyFont="1" applyAlignment="1">
      <alignment horizontal="center" wrapText="1"/>
    </xf>
    <xf numFmtId="0" fontId="20" fillId="0" borderId="10" xfId="42" applyFont="1" applyBorder="1" applyAlignment="1">
      <alignment horizontal="center" vertical="center" wrapText="1"/>
    </xf>
    <xf numFmtId="0" fontId="26" fillId="0" borderId="0" xfId="42" applyFont="1" applyBorder="1" applyAlignment="1">
      <alignment horizontal="center" wrapText="1"/>
    </xf>
    <xf numFmtId="49" fontId="22" fillId="0" borderId="0" xfId="42" applyNumberFormat="1" applyFont="1" applyBorder="1" applyAlignment="1">
      <alignment horizontal="right"/>
    </xf>
    <xf numFmtId="0" fontId="22" fillId="0" borderId="0" xfId="42" quotePrefix="1" applyFont="1" applyBorder="1" applyAlignment="1">
      <alignment horizontal="right"/>
    </xf>
    <xf numFmtId="49" fontId="22" fillId="0" borderId="0" xfId="42" quotePrefix="1" applyNumberFormat="1" applyFont="1" applyBorder="1" applyAlignment="1">
      <alignment horizontal="right"/>
    </xf>
    <xf numFmtId="0" fontId="27" fillId="0" borderId="0" xfId="42" applyFont="1" applyBorder="1" applyAlignment="1">
      <alignment horizontal="center" wrapText="1"/>
    </xf>
    <xf numFmtId="0" fontId="28" fillId="0" borderId="0" xfId="42" applyFont="1" applyBorder="1" applyAlignment="1">
      <alignment wrapText="1"/>
    </xf>
    <xf numFmtId="0" fontId="28" fillId="0" borderId="0" xfId="42" applyFont="1" applyBorder="1" applyAlignment="1">
      <alignment horizontal="left" wrapText="1"/>
    </xf>
    <xf numFmtId="0" fontId="31" fillId="0" borderId="0" xfId="42" applyFont="1" applyFill="1" applyBorder="1" applyAlignment="1">
      <alignment wrapText="1"/>
    </xf>
    <xf numFmtId="49" fontId="22" fillId="0" borderId="0" xfId="42" applyNumberFormat="1" applyFont="1" applyFill="1" applyBorder="1" applyAlignment="1">
      <alignment horizontal="right"/>
    </xf>
    <xf numFmtId="0" fontId="22" fillId="0" borderId="0" xfId="42" quotePrefix="1" applyFont="1" applyFill="1" applyBorder="1" applyAlignment="1">
      <alignment horizontal="right"/>
    </xf>
    <xf numFmtId="49" fontId="22" fillId="0" borderId="0" xfId="42" quotePrefix="1" applyNumberFormat="1" applyFont="1" applyFill="1" applyBorder="1" applyAlignment="1">
      <alignment horizontal="right"/>
    </xf>
    <xf numFmtId="0" fontId="28" fillId="0" borderId="0" xfId="42" applyFont="1" applyFill="1" applyBorder="1" applyAlignment="1">
      <alignment wrapText="1"/>
    </xf>
    <xf numFmtId="0" fontId="31" fillId="0" borderId="0" xfId="42" applyFont="1" applyBorder="1" applyAlignment="1">
      <alignment horizontal="left" wrapText="1"/>
    </xf>
    <xf numFmtId="0" fontId="31" fillId="0" borderId="0" xfId="42" applyFont="1" applyFill="1" applyBorder="1" applyAlignment="1">
      <alignment horizontal="left" wrapText="1"/>
    </xf>
    <xf numFmtId="0" fontId="32" fillId="0" borderId="0" xfId="42" applyFont="1" applyBorder="1" applyAlignment="1">
      <alignment wrapText="1"/>
    </xf>
    <xf numFmtId="49" fontId="22" fillId="0" borderId="0" xfId="42" applyNumberFormat="1" applyFont="1" applyAlignment="1">
      <alignment horizontal="left"/>
    </xf>
    <xf numFmtId="0" fontId="26" fillId="0" borderId="0" xfId="42" applyFont="1" applyBorder="1" applyAlignment="1">
      <alignment wrapText="1"/>
    </xf>
    <xf numFmtId="0" fontId="31" fillId="0" borderId="0" xfId="42" applyFont="1" applyBorder="1" applyAlignment="1">
      <alignment wrapText="1"/>
    </xf>
    <xf numFmtId="49" fontId="30" fillId="0" borderId="0" xfId="42" applyNumberFormat="1" applyFont="1" applyBorder="1" applyAlignment="1">
      <alignment horizontal="right"/>
    </xf>
    <xf numFmtId="0" fontId="30" fillId="0" borderId="0" xfId="42" quotePrefix="1" applyFont="1" applyBorder="1" applyAlignment="1">
      <alignment horizontal="right"/>
    </xf>
    <xf numFmtId="49" fontId="30" fillId="0" borderId="0" xfId="42" applyNumberFormat="1" applyFont="1" applyFill="1" applyBorder="1" applyAlignment="1">
      <alignment horizontal="right"/>
    </xf>
    <xf numFmtId="0" fontId="30" fillId="0" borderId="0" xfId="42" quotePrefix="1" applyFont="1" applyFill="1" applyBorder="1" applyAlignment="1">
      <alignment horizontal="right"/>
    </xf>
    <xf numFmtId="49" fontId="30" fillId="0" borderId="0" xfId="42" quotePrefix="1" applyNumberFormat="1" applyFont="1" applyBorder="1" applyAlignment="1">
      <alignment horizontal="right"/>
    </xf>
    <xf numFmtId="49" fontId="22" fillId="0" borderId="0" xfId="42" applyNumberFormat="1" applyFont="1" applyFill="1" applyBorder="1" applyAlignment="1">
      <alignment horizontal="right" vertical="center"/>
    </xf>
    <xf numFmtId="49" fontId="18" fillId="0" borderId="0" xfId="42" applyNumberFormat="1" applyFont="1" applyBorder="1" applyAlignment="1">
      <alignment horizontal="right"/>
    </xf>
    <xf numFmtId="0" fontId="24" fillId="0" borderId="0" xfId="42" applyFont="1" applyBorder="1" applyAlignment="1">
      <alignment horizontal="center" wrapText="1"/>
    </xf>
    <xf numFmtId="49" fontId="26" fillId="0" borderId="0" xfId="42" applyNumberFormat="1" applyFont="1" applyBorder="1" applyAlignment="1">
      <alignment horizontal="right"/>
    </xf>
    <xf numFmtId="0" fontId="26" fillId="0" borderId="0" xfId="42" quotePrefix="1" applyFont="1" applyFill="1" applyBorder="1" applyAlignment="1">
      <alignment horizontal="right"/>
    </xf>
    <xf numFmtId="49" fontId="26" fillId="0" borderId="0" xfId="42" quotePrefix="1" applyNumberFormat="1" applyFont="1" applyFill="1" applyBorder="1" applyAlignment="1">
      <alignment horizontal="right"/>
    </xf>
    <xf numFmtId="0" fontId="26" fillId="0" borderId="0" xfId="42" quotePrefix="1" applyFont="1" applyBorder="1" applyAlignment="1">
      <alignment horizontal="right"/>
    </xf>
    <xf numFmtId="49" fontId="26" fillId="0" borderId="0" xfId="42" quotePrefix="1" applyNumberFormat="1" applyFont="1" applyBorder="1" applyAlignment="1">
      <alignment horizontal="right"/>
    </xf>
    <xf numFmtId="49" fontId="26" fillId="0" borderId="0" xfId="42" applyNumberFormat="1" applyFont="1" applyFill="1" applyBorder="1" applyAlignment="1">
      <alignment horizontal="right"/>
    </xf>
    <xf numFmtId="49" fontId="18" fillId="0" borderId="0" xfId="42" applyNumberFormat="1" applyFont="1" applyFill="1" applyBorder="1" applyAlignment="1">
      <alignment horizontal="right"/>
    </xf>
    <xf numFmtId="0" fontId="18" fillId="0" borderId="0" xfId="42" applyFill="1" applyBorder="1"/>
    <xf numFmtId="0" fontId="25" fillId="0" borderId="0" xfId="42" applyFont="1" applyBorder="1" applyAlignment="1">
      <alignment horizontal="center" wrapText="1"/>
    </xf>
    <xf numFmtId="0" fontId="28" fillId="34" borderId="0" xfId="42" applyFont="1" applyFill="1" applyBorder="1" applyAlignment="1">
      <alignment wrapText="1"/>
    </xf>
    <xf numFmtId="0" fontId="40" fillId="0" borderId="0" xfId="42" applyFont="1" applyBorder="1" applyAlignment="1">
      <alignment horizontal="left" wrapText="1"/>
    </xf>
    <xf numFmtId="0" fontId="18" fillId="0" borderId="0" xfId="42" quotePrefix="1" applyFont="1" applyBorder="1" applyAlignment="1">
      <alignment horizontal="right"/>
    </xf>
    <xf numFmtId="0" fontId="40" fillId="0" borderId="0" xfId="42" applyFont="1" applyFill="1" applyAlignment="1">
      <alignment horizontal="left" wrapText="1"/>
    </xf>
    <xf numFmtId="0" fontId="18" fillId="0" borderId="0" xfId="42" quotePrefix="1" applyFont="1" applyFill="1" applyBorder="1" applyAlignment="1">
      <alignment horizontal="right"/>
    </xf>
    <xf numFmtId="49" fontId="18" fillId="0" borderId="0" xfId="42" quotePrefix="1" applyNumberFormat="1" applyFont="1" applyBorder="1" applyAlignment="1">
      <alignment horizontal="right"/>
    </xf>
    <xf numFmtId="0" fontId="38" fillId="0" borderId="0" xfId="42" applyFont="1" applyBorder="1" applyAlignment="1">
      <alignment horizontal="center" wrapText="1"/>
    </xf>
    <xf numFmtId="43" fontId="18" fillId="0" borderId="0" xfId="48" applyFont="1"/>
    <xf numFmtId="0" fontId="23" fillId="0" borderId="0" xfId="42" applyFont="1" applyFill="1" applyBorder="1" applyAlignment="1">
      <alignment horizontal="center" wrapText="1"/>
    </xf>
    <xf numFmtId="0" fontId="31" fillId="33" borderId="0" xfId="42" applyFont="1" applyFill="1" applyBorder="1" applyAlignment="1">
      <alignment wrapText="1"/>
    </xf>
    <xf numFmtId="49" fontId="22" fillId="34" borderId="0" xfId="42" applyNumberFormat="1" applyFont="1" applyFill="1" applyBorder="1" applyAlignment="1">
      <alignment horizontal="right"/>
    </xf>
    <xf numFmtId="0" fontId="22" fillId="34" borderId="0" xfId="42" quotePrefix="1" applyFont="1" applyFill="1" applyBorder="1" applyAlignment="1">
      <alignment horizontal="right"/>
    </xf>
    <xf numFmtId="49" fontId="22" fillId="0" borderId="0" xfId="42" applyNumberFormat="1" applyFont="1" applyAlignment="1"/>
    <xf numFmtId="49" fontId="20" fillId="0" borderId="10" xfId="42" applyNumberFormat="1" applyFont="1" applyBorder="1" applyAlignment="1">
      <alignment horizontal="center" vertical="center"/>
    </xf>
    <xf numFmtId="0" fontId="20" fillId="0" borderId="10" xfId="42" applyFont="1" applyBorder="1" applyAlignment="1">
      <alignment horizontal="center" vertical="center"/>
    </xf>
    <xf numFmtId="49" fontId="30" fillId="0" borderId="0" xfId="42" applyNumberFormat="1" applyFont="1" applyBorder="1" applyAlignment="1">
      <alignment horizontal="right" vertical="center"/>
    </xf>
    <xf numFmtId="0" fontId="30" fillId="0" borderId="0" xfId="42" quotePrefix="1" applyFont="1" applyBorder="1" applyAlignment="1">
      <alignment horizontal="right" vertical="center"/>
    </xf>
    <xf numFmtId="0" fontId="38" fillId="0" borderId="0" xfId="42" applyFont="1" applyAlignment="1">
      <alignment horizontal="center" wrapText="1"/>
    </xf>
    <xf numFmtId="49" fontId="18" fillId="0" borderId="0" xfId="42" quotePrefix="1" applyNumberFormat="1" applyFont="1" applyFill="1" applyBorder="1" applyAlignment="1">
      <alignment horizontal="right" vertical="center"/>
    </xf>
    <xf numFmtId="49" fontId="18" fillId="0" borderId="0" xfId="42" quotePrefix="1" applyNumberFormat="1" applyFont="1" applyBorder="1" applyAlignment="1">
      <alignment horizontal="right" vertical="center"/>
    </xf>
    <xf numFmtId="49" fontId="18" fillId="0" borderId="0" xfId="42" applyNumberFormat="1" applyFont="1" applyBorder="1" applyAlignment="1">
      <alignment horizontal="right" vertical="center"/>
    </xf>
    <xf numFmtId="49" fontId="18" fillId="0" borderId="0" xfId="42" quotePrefix="1" applyNumberFormat="1" applyFont="1" applyFill="1" applyBorder="1" applyAlignment="1">
      <alignment horizontal="right"/>
    </xf>
    <xf numFmtId="43" fontId="26" fillId="0" borderId="0" xfId="48" applyFont="1" applyFill="1" applyBorder="1" applyAlignment="1">
      <alignment horizontal="right"/>
    </xf>
    <xf numFmtId="49" fontId="30" fillId="0" borderId="0" xfId="42" applyNumberFormat="1" applyFont="1" applyFill="1" applyBorder="1" applyAlignment="1">
      <alignment horizontal="right" vertical="center"/>
    </xf>
    <xf numFmtId="0" fontId="30" fillId="0" borderId="0" xfId="42" quotePrefix="1" applyFont="1" applyFill="1" applyBorder="1" applyAlignment="1">
      <alignment horizontal="right" vertical="center"/>
    </xf>
    <xf numFmtId="0" fontId="42" fillId="0" borderId="0" xfId="42" applyFont="1" applyBorder="1" applyAlignment="1">
      <alignment wrapText="1"/>
    </xf>
    <xf numFmtId="0" fontId="22" fillId="0" borderId="0" xfId="42" applyNumberFormat="1" applyFont="1" applyBorder="1" applyAlignment="1">
      <alignment horizontal="right"/>
    </xf>
    <xf numFmtId="0" fontId="24" fillId="0" borderId="0" xfId="42" applyNumberFormat="1" applyFont="1" applyBorder="1" applyAlignment="1">
      <alignment horizontal="center" wrapText="1"/>
    </xf>
    <xf numFmtId="0" fontId="30" fillId="0" borderId="0" xfId="42" applyNumberFormat="1" applyFont="1" applyBorder="1" applyAlignment="1">
      <alignment horizontal="right"/>
    </xf>
    <xf numFmtId="0" fontId="30" fillId="0" borderId="0" xfId="42" quotePrefix="1" applyNumberFormat="1" applyFont="1" applyBorder="1" applyAlignment="1">
      <alignment horizontal="right"/>
    </xf>
    <xf numFmtId="0" fontId="26" fillId="0" borderId="0" xfId="42" applyNumberFormat="1" applyFont="1" applyBorder="1" applyAlignment="1">
      <alignment horizontal="right"/>
    </xf>
    <xf numFmtId="0" fontId="26" fillId="0" borderId="0" xfId="42" quotePrefix="1" applyNumberFormat="1" applyFont="1" applyBorder="1" applyAlignment="1">
      <alignment horizontal="right"/>
    </xf>
    <xf numFmtId="43" fontId="26" fillId="0" borderId="0" xfId="48" applyFont="1" applyBorder="1" applyAlignment="1">
      <alignment horizontal="right" vertical="center"/>
    </xf>
    <xf numFmtId="43" fontId="18" fillId="34" borderId="0" xfId="48" applyFont="1" applyFill="1" applyBorder="1" applyAlignment="1">
      <alignment horizontal="right"/>
    </xf>
    <xf numFmtId="49" fontId="27" fillId="0" borderId="0" xfId="42" applyNumberFormat="1" applyFont="1" applyBorder="1" applyAlignment="1">
      <alignment horizontal="right"/>
    </xf>
    <xf numFmtId="0" fontId="27" fillId="0" borderId="0" xfId="42" quotePrefix="1" applyFont="1" applyBorder="1" applyAlignment="1">
      <alignment horizontal="right"/>
    </xf>
    <xf numFmtId="49" fontId="27" fillId="0" borderId="0" xfId="42" quotePrefix="1" applyNumberFormat="1" applyFont="1" applyBorder="1" applyAlignment="1">
      <alignment horizontal="right"/>
    </xf>
    <xf numFmtId="49" fontId="22" fillId="0" borderId="0" xfId="42" applyNumberFormat="1" applyFont="1" applyBorder="1" applyAlignment="1">
      <alignment horizontal="right" vertical="center"/>
    </xf>
    <xf numFmtId="0" fontId="27" fillId="0" borderId="0" xfId="42" quotePrefix="1" applyFont="1" applyFill="1" applyBorder="1" applyAlignment="1">
      <alignment horizontal="right"/>
    </xf>
    <xf numFmtId="49" fontId="27" fillId="0" borderId="0" xfId="42" quotePrefix="1" applyNumberFormat="1" applyFont="1" applyFill="1" applyBorder="1" applyAlignment="1">
      <alignment horizontal="right"/>
    </xf>
    <xf numFmtId="49" fontId="27" fillId="0" borderId="0" xfId="42" applyNumberFormat="1" applyFont="1" applyFill="1" applyBorder="1" applyAlignment="1">
      <alignment horizontal="right"/>
    </xf>
    <xf numFmtId="0" fontId="26" fillId="0" borderId="0" xfId="42" quotePrefix="1" applyFont="1" applyBorder="1" applyAlignment="1">
      <alignment horizontal="right" vertical="center"/>
    </xf>
    <xf numFmtId="0" fontId="31" fillId="0" borderId="0" xfId="42" applyNumberFormat="1" applyFont="1" applyBorder="1" applyAlignment="1">
      <alignment horizontal="left" wrapText="1"/>
    </xf>
    <xf numFmtId="0" fontId="22" fillId="0" borderId="0" xfId="42" quotePrefix="1" applyNumberFormat="1" applyFont="1" applyBorder="1" applyAlignment="1">
      <alignment horizontal="right"/>
    </xf>
    <xf numFmtId="43" fontId="26" fillId="0" borderId="0" xfId="48" applyFont="1"/>
    <xf numFmtId="0" fontId="28" fillId="0" borderId="0" xfId="42" applyNumberFormat="1" applyFont="1" applyBorder="1" applyAlignment="1">
      <alignment wrapText="1"/>
    </xf>
    <xf numFmtId="49" fontId="43" fillId="0" borderId="0" xfId="42" applyNumberFormat="1" applyFont="1" applyBorder="1" applyAlignment="1">
      <alignment horizontal="right"/>
    </xf>
    <xf numFmtId="0" fontId="43" fillId="0" borderId="0" xfId="42" quotePrefix="1" applyFont="1" applyBorder="1" applyAlignment="1">
      <alignment horizontal="right"/>
    </xf>
    <xf numFmtId="49" fontId="43" fillId="0" borderId="0" xfId="42" quotePrefix="1" applyNumberFormat="1" applyFont="1" applyBorder="1" applyAlignment="1">
      <alignment horizontal="right"/>
    </xf>
    <xf numFmtId="43" fontId="26" fillId="0" borderId="0" xfId="48" applyFont="1" applyAlignment="1">
      <alignment horizontal="right"/>
    </xf>
    <xf numFmtId="43" fontId="26" fillId="0" borderId="0" xfId="48" applyFont="1" applyBorder="1" applyAlignment="1">
      <alignment horizontal="right"/>
    </xf>
    <xf numFmtId="43" fontId="18" fillId="0" borderId="0" xfId="48" applyFont="1" applyBorder="1" applyAlignment="1">
      <alignment horizontal="right"/>
    </xf>
    <xf numFmtId="43" fontId="18" fillId="0" borderId="0" xfId="48" applyFont="1" applyFill="1" applyBorder="1" applyAlignment="1">
      <alignment horizontal="right"/>
    </xf>
    <xf numFmtId="43" fontId="18" fillId="0" borderId="0" xfId="48" applyNumberFormat="1" applyFont="1"/>
    <xf numFmtId="0" fontId="31" fillId="34" borderId="0" xfId="42" applyFont="1" applyFill="1" applyBorder="1" applyAlignment="1">
      <alignment wrapText="1"/>
    </xf>
    <xf numFmtId="0" fontId="28" fillId="0" borderId="0" xfId="42" applyFont="1" applyBorder="1" applyAlignment="1">
      <alignment vertical="top" wrapText="1"/>
    </xf>
    <xf numFmtId="0" fontId="28" fillId="0" borderId="0" xfId="42" applyFont="1" applyBorder="1" applyAlignment="1">
      <alignment horizontal="left" vertical="top" wrapText="1"/>
    </xf>
    <xf numFmtId="0" fontId="31" fillId="0" borderId="0" xfId="42" applyFont="1" applyBorder="1" applyAlignment="1">
      <alignment vertical="top" wrapText="1"/>
    </xf>
    <xf numFmtId="43" fontId="26" fillId="34" borderId="0" xfId="48" applyFont="1" applyFill="1" applyBorder="1" applyAlignment="1">
      <alignment horizontal="right"/>
    </xf>
    <xf numFmtId="49" fontId="18" fillId="0" borderId="0" xfId="42" applyNumberFormat="1" applyFont="1" applyFill="1" applyBorder="1" applyAlignment="1">
      <alignment horizontal="right" vertical="center"/>
    </xf>
    <xf numFmtId="0" fontId="32" fillId="0" borderId="0" xfId="0" applyFont="1" applyBorder="1" applyAlignment="1">
      <alignment wrapText="1"/>
    </xf>
    <xf numFmtId="0" fontId="28" fillId="0" borderId="0" xfId="0" applyFont="1" applyBorder="1" applyAlignment="1">
      <alignment wrapText="1"/>
    </xf>
    <xf numFmtId="49" fontId="19" fillId="0" borderId="10" xfId="42" applyNumberFormat="1" applyFont="1" applyBorder="1" applyAlignment="1">
      <alignment horizontal="center" vertical="center" shrinkToFit="1"/>
    </xf>
    <xf numFmtId="0" fontId="19" fillId="0" borderId="10" xfId="42" applyFont="1" applyBorder="1" applyAlignment="1">
      <alignment horizontal="center" vertical="center" shrinkToFit="1"/>
    </xf>
    <xf numFmtId="0" fontId="19" fillId="0" borderId="10" xfId="42" applyFont="1" applyBorder="1" applyAlignment="1">
      <alignment horizontal="center" shrinkToFit="1"/>
    </xf>
    <xf numFmtId="0" fontId="27" fillId="0" borderId="10" xfId="42" applyFont="1" applyBorder="1" applyAlignment="1">
      <alignment horizontal="center" vertical="center" wrapText="1" shrinkToFit="1"/>
    </xf>
    <xf numFmtId="43" fontId="18" fillId="0" borderId="0" xfId="48" applyFont="1" applyAlignment="1"/>
    <xf numFmtId="49" fontId="46" fillId="0" borderId="0" xfId="42" applyNumberFormat="1" applyFont="1" applyBorder="1" applyAlignment="1">
      <alignment horizontal="centerContinuous"/>
    </xf>
    <xf numFmtId="43" fontId="18" fillId="34" borderId="0" xfId="1" applyFont="1" applyFill="1" applyBorder="1" applyAlignment="1">
      <alignment horizontal="right"/>
    </xf>
    <xf numFmtId="43" fontId="18" fillId="34" borderId="0" xfId="48" applyFont="1" applyFill="1" applyBorder="1" applyAlignment="1"/>
    <xf numFmtId="43" fontId="26" fillId="34" borderId="0" xfId="48" applyFont="1" applyFill="1" applyBorder="1" applyAlignment="1"/>
    <xf numFmtId="0" fontId="31" fillId="34" borderId="0" xfId="42" applyFont="1" applyFill="1" applyBorder="1" applyAlignment="1">
      <alignment horizontal="left" wrapText="1"/>
    </xf>
    <xf numFmtId="43" fontId="26" fillId="0" borderId="0" xfId="48" applyFont="1" applyAlignment="1">
      <alignment vertical="center"/>
    </xf>
    <xf numFmtId="49" fontId="22" fillId="0" borderId="0" xfId="42" applyNumberFormat="1" applyFont="1" applyAlignment="1">
      <alignment horizontal="center"/>
    </xf>
    <xf numFmtId="0" fontId="19" fillId="0" borderId="11" xfId="42" applyFont="1" applyBorder="1" applyAlignment="1">
      <alignment horizontal="center" vertical="center" wrapText="1"/>
    </xf>
    <xf numFmtId="49" fontId="19" fillId="0" borderId="11" xfId="42" applyNumberFormat="1" applyFont="1" applyBorder="1" applyAlignment="1">
      <alignment horizontal="center" vertical="center"/>
    </xf>
    <xf numFmtId="0" fontId="19" fillId="0" borderId="11" xfId="42" applyFont="1" applyBorder="1" applyAlignment="1">
      <alignment horizontal="center" vertical="center"/>
    </xf>
    <xf numFmtId="49" fontId="22" fillId="0" borderId="0" xfId="42" applyNumberFormat="1" applyFont="1" applyAlignment="1">
      <alignment horizontal="center"/>
    </xf>
    <xf numFmtId="0" fontId="31" fillId="0" borderId="0" xfId="42" applyFont="1" applyBorder="1" applyAlignment="1">
      <alignment horizontal="left" vertical="top" wrapText="1"/>
    </xf>
    <xf numFmtId="0" fontId="28" fillId="34" borderId="0" xfId="42" applyFont="1" applyFill="1" applyBorder="1" applyAlignment="1">
      <alignment horizontal="left" wrapText="1"/>
    </xf>
    <xf numFmtId="43" fontId="18" fillId="0" borderId="0" xfId="48" applyFont="1" applyAlignment="1">
      <alignment horizontal="right"/>
    </xf>
    <xf numFmtId="49" fontId="22" fillId="34" borderId="0" xfId="42" quotePrefix="1" applyNumberFormat="1" applyFont="1" applyFill="1" applyBorder="1" applyAlignment="1">
      <alignment horizontal="right"/>
    </xf>
    <xf numFmtId="0" fontId="18" fillId="34" borderId="0" xfId="42" quotePrefix="1" applyFont="1" applyFill="1" applyBorder="1" applyAlignment="1">
      <alignment horizontal="right"/>
    </xf>
    <xf numFmtId="49" fontId="18" fillId="34" borderId="0" xfId="42" applyNumberFormat="1" applyFont="1" applyFill="1" applyBorder="1" applyAlignment="1">
      <alignment horizontal="right"/>
    </xf>
    <xf numFmtId="49" fontId="18" fillId="34" borderId="0" xfId="42" quotePrefix="1" applyNumberFormat="1" applyFont="1" applyFill="1" applyBorder="1" applyAlignment="1">
      <alignment horizontal="right"/>
    </xf>
    <xf numFmtId="0" fontId="32" fillId="34" borderId="0" xfId="42" applyFont="1" applyFill="1" applyBorder="1" applyAlignment="1">
      <alignment wrapText="1"/>
    </xf>
    <xf numFmtId="0" fontId="28" fillId="0" borderId="0" xfId="42" applyFont="1" applyFill="1" applyBorder="1" applyAlignment="1">
      <alignment vertical="top" wrapText="1"/>
    </xf>
    <xf numFmtId="49" fontId="22" fillId="0" borderId="0" xfId="42" applyNumberFormat="1" applyFont="1" applyAlignment="1">
      <alignment horizontal="center"/>
    </xf>
    <xf numFmtId="49" fontId="27" fillId="34" borderId="0" xfId="42" applyNumberFormat="1" applyFont="1" applyFill="1" applyBorder="1" applyAlignment="1">
      <alignment horizontal="right"/>
    </xf>
    <xf numFmtId="49" fontId="27" fillId="34" borderId="0" xfId="42" quotePrefix="1" applyNumberFormat="1" applyFont="1" applyFill="1" applyBorder="1" applyAlignment="1">
      <alignment horizontal="right"/>
    </xf>
    <xf numFmtId="0" fontId="27" fillId="34" borderId="0" xfId="42" quotePrefix="1" applyFont="1" applyFill="1" applyBorder="1" applyAlignment="1">
      <alignment horizontal="right"/>
    </xf>
    <xf numFmtId="0" fontId="28" fillId="34" borderId="0" xfId="42" applyFont="1" applyFill="1" applyBorder="1" applyAlignment="1">
      <alignment vertical="top" wrapText="1"/>
    </xf>
    <xf numFmtId="0" fontId="26" fillId="34" borderId="0" xfId="42" applyFont="1" applyFill="1" applyBorder="1" applyAlignment="1">
      <alignment horizontal="center" wrapText="1"/>
    </xf>
    <xf numFmtId="0" fontId="26" fillId="34" borderId="0" xfId="42" applyFont="1" applyFill="1" applyBorder="1" applyAlignment="1">
      <alignment horizontal="right" wrapText="1"/>
    </xf>
    <xf numFmtId="49" fontId="26" fillId="34" borderId="0" xfId="42" applyNumberFormat="1" applyFont="1" applyFill="1" applyBorder="1" applyAlignment="1">
      <alignment horizontal="right"/>
    </xf>
    <xf numFmtId="0" fontId="26" fillId="34" borderId="0" xfId="42" quotePrefix="1" applyFont="1" applyFill="1" applyBorder="1" applyAlignment="1">
      <alignment horizontal="right"/>
    </xf>
    <xf numFmtId="0" fontId="38" fillId="34" borderId="0" xfId="42" applyFont="1" applyFill="1" applyBorder="1" applyAlignment="1">
      <alignment wrapText="1"/>
    </xf>
    <xf numFmtId="0" fontId="30" fillId="34" borderId="0" xfId="42" applyFont="1" applyFill="1" applyBorder="1" applyAlignment="1">
      <alignment wrapText="1"/>
    </xf>
    <xf numFmtId="0" fontId="27" fillId="34" borderId="0" xfId="42" applyFont="1" applyFill="1" applyBorder="1" applyAlignment="1">
      <alignment horizontal="right" wrapText="1"/>
    </xf>
    <xf numFmtId="0" fontId="33" fillId="34" borderId="0" xfId="42" applyFont="1" applyFill="1" applyBorder="1" applyAlignment="1">
      <alignment horizontal="center" wrapText="1"/>
    </xf>
    <xf numFmtId="0" fontId="27" fillId="34" borderId="0" xfId="42" applyFont="1" applyFill="1" applyBorder="1" applyAlignment="1">
      <alignment horizontal="center" wrapText="1"/>
    </xf>
    <xf numFmtId="0" fontId="36" fillId="34" borderId="0" xfId="42" applyFont="1" applyFill="1" applyBorder="1" applyAlignment="1">
      <alignment horizontal="left" wrapText="1"/>
    </xf>
    <xf numFmtId="0" fontId="18" fillId="34" borderId="0" xfId="42" applyFont="1" applyFill="1" applyBorder="1" applyAlignment="1">
      <alignment horizontal="right" wrapText="1"/>
    </xf>
    <xf numFmtId="0" fontId="41" fillId="34" borderId="0" xfId="43" applyFont="1" applyFill="1" applyBorder="1" applyAlignment="1">
      <alignment horizontal="left" wrapText="1"/>
    </xf>
    <xf numFmtId="0" fontId="28" fillId="34" borderId="0" xfId="42" applyFont="1" applyFill="1" applyBorder="1" applyAlignment="1">
      <alignment vertical="center" wrapText="1"/>
    </xf>
    <xf numFmtId="49" fontId="26" fillId="34" borderId="0" xfId="42" quotePrefix="1" applyNumberFormat="1" applyFont="1" applyFill="1" applyBorder="1" applyAlignment="1">
      <alignment horizontal="right"/>
    </xf>
    <xf numFmtId="0" fontId="24" fillId="34" borderId="0" xfId="42" applyFont="1" applyFill="1" applyBorder="1" applyAlignment="1">
      <alignment horizontal="center" wrapText="1"/>
    </xf>
    <xf numFmtId="0" fontId="26" fillId="34" borderId="0" xfId="42" applyFont="1" applyFill="1" applyBorder="1" applyAlignment="1">
      <alignment horizontal="left" wrapText="1"/>
    </xf>
    <xf numFmtId="0" fontId="40" fillId="34" borderId="0" xfId="42" applyFont="1" applyFill="1" applyBorder="1" applyAlignment="1">
      <alignment horizontal="left" wrapText="1"/>
    </xf>
    <xf numFmtId="0" fontId="22" fillId="34" borderId="0" xfId="42" applyNumberFormat="1" applyFont="1" applyFill="1" applyBorder="1" applyAlignment="1">
      <alignment horizontal="right" wrapText="1"/>
    </xf>
    <xf numFmtId="0" fontId="22" fillId="34" borderId="0" xfId="42" applyNumberFormat="1" applyFont="1" applyFill="1" applyBorder="1" applyAlignment="1">
      <alignment horizontal="right"/>
    </xf>
    <xf numFmtId="0" fontId="21" fillId="34" borderId="0" xfId="42" applyFont="1" applyFill="1" applyBorder="1" applyAlignment="1">
      <alignment horizontal="center" wrapText="1"/>
    </xf>
    <xf numFmtId="0" fontId="34" fillId="34" borderId="0" xfId="42" applyFont="1" applyFill="1" applyBorder="1" applyAlignment="1">
      <alignment wrapText="1"/>
    </xf>
    <xf numFmtId="0" fontId="30" fillId="34" borderId="0" xfId="42" applyFont="1" applyFill="1" applyBorder="1" applyAlignment="1">
      <alignment horizontal="center" wrapText="1"/>
    </xf>
    <xf numFmtId="0" fontId="35" fillId="34" borderId="0" xfId="42" applyFont="1" applyFill="1" applyBorder="1" applyAlignment="1">
      <alignment wrapText="1"/>
    </xf>
    <xf numFmtId="0" fontId="27" fillId="34" borderId="0" xfId="42" applyFont="1" applyFill="1" applyBorder="1" applyAlignment="1"/>
    <xf numFmtId="0" fontId="22" fillId="34" borderId="0" xfId="42" applyFont="1" applyFill="1" applyBorder="1" applyAlignment="1"/>
    <xf numFmtId="0" fontId="21" fillId="34" borderId="0" xfId="42" quotePrefix="1" applyNumberFormat="1" applyFont="1" applyFill="1" applyBorder="1" applyAlignment="1">
      <alignment horizontal="center" wrapText="1"/>
    </xf>
    <xf numFmtId="0" fontId="26" fillId="34" borderId="0" xfId="42" applyNumberFormat="1" applyFont="1" applyFill="1" applyBorder="1" applyAlignment="1">
      <alignment horizontal="right" wrapText="1"/>
    </xf>
    <xf numFmtId="0" fontId="26" fillId="34" borderId="0" xfId="42" applyNumberFormat="1" applyFont="1" applyFill="1" applyBorder="1" applyAlignment="1">
      <alignment horizontal="right"/>
    </xf>
    <xf numFmtId="0" fontId="26" fillId="34" borderId="0" xfId="42" quotePrefix="1" applyNumberFormat="1" applyFont="1" applyFill="1" applyBorder="1" applyAlignment="1">
      <alignment horizontal="right"/>
    </xf>
    <xf numFmtId="0" fontId="24" fillId="34" borderId="0" xfId="42" applyNumberFormat="1" applyFont="1" applyFill="1" applyBorder="1" applyAlignment="1">
      <alignment horizontal="center" wrapText="1"/>
    </xf>
    <xf numFmtId="0" fontId="29" fillId="34" borderId="0" xfId="42" applyFont="1" applyFill="1" applyBorder="1" applyAlignment="1">
      <alignment horizontal="center" wrapText="1"/>
    </xf>
    <xf numFmtId="0" fontId="40" fillId="34" borderId="0" xfId="42" applyFont="1" applyFill="1" applyAlignment="1">
      <alignment horizontal="left" wrapText="1"/>
    </xf>
    <xf numFmtId="0" fontId="29" fillId="34" borderId="0" xfId="42" applyFont="1" applyFill="1" applyBorder="1" applyAlignment="1">
      <alignment horizontal="center" vertical="center" wrapText="1"/>
    </xf>
    <xf numFmtId="0" fontId="26" fillId="34" borderId="0" xfId="42" applyFont="1" applyFill="1" applyBorder="1" applyAlignment="1">
      <alignment wrapText="1"/>
    </xf>
    <xf numFmtId="0" fontId="31" fillId="34" borderId="0" xfId="42" applyFont="1" applyFill="1" applyBorder="1" applyAlignment="1">
      <alignment vertical="top" wrapText="1"/>
    </xf>
    <xf numFmtId="0" fontId="31" fillId="34" borderId="0" xfId="42" applyFont="1" applyFill="1" applyBorder="1" applyAlignment="1">
      <alignment horizontal="left" vertical="top" wrapText="1"/>
    </xf>
    <xf numFmtId="0" fontId="39" fillId="34" borderId="0" xfId="42" applyFont="1" applyFill="1" applyBorder="1" applyAlignment="1">
      <alignment horizontal="center" wrapText="1"/>
    </xf>
    <xf numFmtId="0" fontId="40" fillId="34" borderId="0" xfId="42" applyFont="1" applyFill="1" applyBorder="1" applyAlignment="1">
      <alignment wrapText="1"/>
    </xf>
    <xf numFmtId="0" fontId="23" fillId="34" borderId="0" xfId="42" applyFont="1" applyFill="1" applyBorder="1" applyAlignment="1">
      <alignment horizontal="center" wrapText="1"/>
    </xf>
    <xf numFmtId="0" fontId="23" fillId="34" borderId="0" xfId="42" applyFont="1" applyFill="1" applyBorder="1" applyAlignment="1">
      <alignment horizontal="left" wrapText="1"/>
    </xf>
    <xf numFmtId="0" fontId="37" fillId="34" borderId="0" xfId="42" applyFont="1" applyFill="1" applyBorder="1" applyAlignment="1">
      <alignment wrapText="1"/>
    </xf>
    <xf numFmtId="0" fontId="16" fillId="0" borderId="0" xfId="0" applyFont="1"/>
    <xf numFmtId="0" fontId="32" fillId="34" borderId="0" xfId="42" applyFont="1" applyFill="1" applyBorder="1" applyAlignment="1">
      <alignment vertical="center" wrapText="1"/>
    </xf>
    <xf numFmtId="43" fontId="30" fillId="0" borderId="0" xfId="48" applyFont="1" applyFill="1" applyBorder="1" applyAlignment="1">
      <alignment horizontal="right"/>
    </xf>
    <xf numFmtId="0" fontId="48" fillId="0" borderId="0" xfId="0" applyFont="1"/>
    <xf numFmtId="49" fontId="45" fillId="0" borderId="0" xfId="42" applyNumberFormat="1" applyFont="1" applyBorder="1" applyAlignment="1">
      <alignment horizontal="right"/>
    </xf>
    <xf numFmtId="0" fontId="45" fillId="0" borderId="0" xfId="42" quotePrefix="1" applyFont="1" applyBorder="1" applyAlignment="1">
      <alignment horizontal="right"/>
    </xf>
    <xf numFmtId="49" fontId="45" fillId="0" borderId="0" xfId="42" quotePrefix="1" applyNumberFormat="1" applyFont="1" applyBorder="1" applyAlignment="1">
      <alignment horizontal="right"/>
    </xf>
    <xf numFmtId="0" fontId="49" fillId="0" borderId="0" xfId="42" applyFont="1" applyAlignment="1">
      <alignment wrapText="1"/>
    </xf>
    <xf numFmtId="0" fontId="45" fillId="0" borderId="0" xfId="42" applyFont="1" applyAlignment="1">
      <alignment horizontal="center" wrapText="1"/>
    </xf>
    <xf numFmtId="0" fontId="49" fillId="0" borderId="0" xfId="42" applyFont="1" applyBorder="1" applyAlignment="1">
      <alignment wrapText="1"/>
    </xf>
    <xf numFmtId="0" fontId="50" fillId="0" borderId="0" xfId="42" applyFont="1" applyBorder="1" applyAlignment="1">
      <alignment horizontal="center" wrapText="1"/>
    </xf>
    <xf numFmtId="43" fontId="18" fillId="0" borderId="0" xfId="48" quotePrefix="1" applyFont="1" applyBorder="1" applyAlignment="1">
      <alignment horizontal="right"/>
    </xf>
    <xf numFmtId="0" fontId="49" fillId="34" borderId="0" xfId="42" applyFont="1" applyFill="1" applyBorder="1" applyAlignment="1">
      <alignment horizontal="left" wrapText="1"/>
    </xf>
    <xf numFmtId="0" fontId="18" fillId="0" borderId="0" xfId="42" applyFont="1" applyBorder="1" applyAlignment="1">
      <alignment wrapText="1"/>
    </xf>
    <xf numFmtId="0" fontId="49" fillId="0" borderId="0" xfId="42" applyFont="1" applyFill="1" applyBorder="1" applyAlignment="1">
      <alignment horizontal="left" wrapText="1"/>
    </xf>
    <xf numFmtId="0" fontId="18" fillId="0" borderId="0" xfId="42" applyFont="1" applyFill="1" applyBorder="1" applyAlignment="1">
      <alignment horizontal="center" wrapText="1"/>
    </xf>
    <xf numFmtId="0" fontId="49" fillId="0" borderId="0" xfId="42" applyFont="1" applyFill="1" applyBorder="1" applyAlignment="1">
      <alignment wrapText="1"/>
    </xf>
    <xf numFmtId="0" fontId="24" fillId="0" borderId="0" xfId="42" applyFont="1" applyBorder="1" applyAlignment="1">
      <alignment horizontal="center" vertical="center" wrapText="1"/>
    </xf>
    <xf numFmtId="0" fontId="18" fillId="0" borderId="0" xfId="42" applyNumberFormat="1" applyFont="1" applyBorder="1" applyAlignment="1">
      <alignment horizontal="right"/>
    </xf>
    <xf numFmtId="0" fontId="18" fillId="0" borderId="0" xfId="42" quotePrefix="1" applyNumberFormat="1" applyFont="1" applyBorder="1" applyAlignment="1">
      <alignment horizontal="right"/>
    </xf>
    <xf numFmtId="0" fontId="49" fillId="34" borderId="0" xfId="42" applyFont="1" applyFill="1" applyBorder="1" applyAlignment="1">
      <alignment wrapText="1"/>
    </xf>
    <xf numFmtId="0" fontId="45" fillId="0" borderId="0" xfId="42" applyFont="1" applyBorder="1" applyAlignment="1">
      <alignment wrapText="1"/>
    </xf>
    <xf numFmtId="0" fontId="43" fillId="0" borderId="0" xfId="42" applyFont="1" applyBorder="1" applyAlignment="1">
      <alignment wrapText="1"/>
    </xf>
    <xf numFmtId="0" fontId="18" fillId="0" borderId="0" xfId="42" applyNumberFormat="1" applyFont="1" applyBorder="1" applyAlignment="1">
      <alignment horizontal="center" wrapText="1"/>
    </xf>
    <xf numFmtId="0" fontId="51" fillId="0" borderId="0" xfId="42" applyFont="1" applyFill="1" applyBorder="1" applyAlignment="1">
      <alignment horizontal="left" wrapText="1"/>
    </xf>
    <xf numFmtId="0" fontId="18" fillId="34" borderId="0" xfId="42" applyFont="1" applyFill="1" applyBorder="1" applyAlignment="1">
      <alignment horizontal="center" wrapText="1"/>
    </xf>
    <xf numFmtId="0" fontId="22" fillId="0" borderId="0" xfId="42" applyFont="1" applyBorder="1" applyAlignment="1">
      <alignment horizontal="center" wrapText="1"/>
    </xf>
    <xf numFmtId="0" fontId="49" fillId="0" borderId="0" xfId="42" applyFont="1" applyBorder="1" applyAlignment="1">
      <alignment horizontal="left" wrapText="1"/>
    </xf>
    <xf numFmtId="0" fontId="52" fillId="0" borderId="0" xfId="42" applyFont="1" applyFill="1" applyBorder="1" applyAlignment="1">
      <alignment horizontal="left" wrapText="1"/>
    </xf>
    <xf numFmtId="0" fontId="53" fillId="0" borderId="0" xfId="43" applyFont="1" applyBorder="1" applyAlignment="1">
      <alignment horizontal="left" wrapText="1"/>
    </xf>
    <xf numFmtId="49" fontId="43" fillId="0" borderId="0" xfId="42" applyNumberFormat="1" applyFont="1" applyFill="1" applyBorder="1" applyAlignment="1">
      <alignment horizontal="right"/>
    </xf>
    <xf numFmtId="49" fontId="43" fillId="0" borderId="0" xfId="42" quotePrefix="1" applyNumberFormat="1" applyFont="1" applyFill="1" applyBorder="1" applyAlignment="1">
      <alignment horizontal="right"/>
    </xf>
    <xf numFmtId="0" fontId="43" fillId="0" borderId="0" xfId="42" quotePrefix="1" applyFont="1" applyFill="1" applyBorder="1" applyAlignment="1">
      <alignment horizontal="right"/>
    </xf>
    <xf numFmtId="0" fontId="52" fillId="0" borderId="0" xfId="42" applyFont="1" applyBorder="1" applyAlignment="1">
      <alignment horizontal="left" wrapText="1"/>
    </xf>
    <xf numFmtId="0" fontId="42" fillId="0" borderId="0" xfId="42" applyFont="1" applyBorder="1" applyAlignment="1">
      <alignment horizontal="left" wrapText="1"/>
    </xf>
    <xf numFmtId="0" fontId="18" fillId="33" borderId="0" xfId="42" applyFont="1" applyFill="1" applyBorder="1" applyAlignment="1">
      <alignment wrapText="1"/>
    </xf>
    <xf numFmtId="0" fontId="49" fillId="33" borderId="0" xfId="42" applyFont="1" applyFill="1" applyBorder="1" applyAlignment="1">
      <alignment wrapText="1"/>
    </xf>
    <xf numFmtId="0" fontId="18" fillId="0" borderId="0" xfId="42" applyFont="1" applyBorder="1"/>
    <xf numFmtId="0" fontId="0" fillId="0" borderId="0" xfId="0" applyAlignment="1">
      <alignment horizontal="center"/>
    </xf>
    <xf numFmtId="0" fontId="19" fillId="0" borderId="0" xfId="42" applyFont="1" applyAlignment="1">
      <alignment horizontal="center" wrapText="1"/>
    </xf>
    <xf numFmtId="0" fontId="0" fillId="0" borderId="0" xfId="0" applyAlignment="1">
      <alignment horizontal="center" vertical="top"/>
    </xf>
    <xf numFmtId="0" fontId="0" fillId="0" borderId="0" xfId="0" applyAlignment="1">
      <alignment horizontal="center" vertical="top" wrapText="1"/>
    </xf>
    <xf numFmtId="0" fontId="33" fillId="0" borderId="0" xfId="42" applyFont="1" applyAlignment="1">
      <alignment horizontal="center" wrapText="1"/>
    </xf>
    <xf numFmtId="49" fontId="22" fillId="0" borderId="0" xfId="42" applyNumberFormat="1" applyFont="1" applyAlignment="1">
      <alignment horizontal="center"/>
    </xf>
  </cellXfs>
  <cellStyles count="50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Normal" xfId="43"/>
    <cellStyle name="xl25" xfId="49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10" builtinId="20" customBuiltin="1"/>
    <cellStyle name="Вывод" xfId="11" builtinId="21" customBuiltin="1"/>
    <cellStyle name="Вычисление" xfId="12" builtinId="22" customBuiltin="1"/>
    <cellStyle name="Заголовок 1" xfId="3" builtinId="16" customBuiltin="1"/>
    <cellStyle name="Заголовок 2" xfId="4" builtinId="17" customBuiltin="1"/>
    <cellStyle name="Заголовок 3" xfId="5" builtinId="18" customBuiltin="1"/>
    <cellStyle name="Заголовок 4" xfId="6" builtinId="19" customBuiltin="1"/>
    <cellStyle name="Итог" xfId="17" builtinId="25" customBuiltin="1"/>
    <cellStyle name="Контрольная ячейка" xfId="14" builtinId="23" customBuiltin="1"/>
    <cellStyle name="Название" xfId="2" builtinId="15" customBuiltin="1"/>
    <cellStyle name="Нейтральный" xfId="9" builtinId="28" customBuiltin="1"/>
    <cellStyle name="Обычный" xfId="0" builtinId="0"/>
    <cellStyle name="Обычный 2" xfId="44"/>
    <cellStyle name="Обычный 3" xfId="42"/>
    <cellStyle name="Плохой" xfId="8" builtinId="27" customBuiltin="1"/>
    <cellStyle name="Пояснение" xfId="16" builtinId="53" customBuiltin="1"/>
    <cellStyle name="Примечание 2" xfId="45"/>
    <cellStyle name="Связанная ячейка" xfId="13" builtinId="24" customBuiltin="1"/>
    <cellStyle name="Текст предупреждения" xfId="15" builtinId="11" customBuiltin="1"/>
    <cellStyle name="Финансовый" xfId="1" builtinId="3"/>
    <cellStyle name="Финансовый 2" xfId="47"/>
    <cellStyle name="Финансовый 3" xfId="48"/>
    <cellStyle name="Финансовый 4" xfId="46"/>
    <cellStyle name="Хороший" xfId="7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11"/>
  <sheetViews>
    <sheetView zoomScale="80" zoomScaleNormal="80" workbookViewId="0">
      <selection activeCell="E4" sqref="E4:H4"/>
    </sheetView>
  </sheetViews>
  <sheetFormatPr defaultRowHeight="15" x14ac:dyDescent="0.25"/>
  <cols>
    <col min="1" max="1" width="56.28515625" customWidth="1"/>
    <col min="2" max="2" width="8" customWidth="1"/>
    <col min="3" max="3" width="5.42578125" customWidth="1"/>
    <col min="4" max="4" width="6" customWidth="1"/>
    <col min="5" max="5" width="12" customWidth="1"/>
    <col min="6" max="6" width="9.28515625" customWidth="1"/>
    <col min="7" max="7" width="18" customWidth="1"/>
    <col min="8" max="8" width="19.140625" customWidth="1"/>
    <col min="9" max="9" width="15.85546875" hidden="1" customWidth="1"/>
  </cols>
  <sheetData>
    <row r="1" spans="1:9" x14ac:dyDescent="0.25">
      <c r="E1" s="265" t="s">
        <v>304</v>
      </c>
      <c r="F1" s="265"/>
      <c r="G1" s="265"/>
      <c r="H1" s="265"/>
    </row>
    <row r="2" spans="1:9" x14ac:dyDescent="0.25">
      <c r="E2" s="265" t="s">
        <v>279</v>
      </c>
      <c r="F2" s="265"/>
      <c r="G2" s="265"/>
      <c r="H2" s="265"/>
    </row>
    <row r="3" spans="1:9" x14ac:dyDescent="0.25">
      <c r="E3" s="265" t="s">
        <v>344</v>
      </c>
      <c r="F3" s="265"/>
      <c r="G3" s="265"/>
      <c r="H3" s="265"/>
    </row>
    <row r="4" spans="1:9" x14ac:dyDescent="0.25">
      <c r="E4" s="267" t="s">
        <v>341</v>
      </c>
      <c r="F4" s="267"/>
      <c r="G4" s="267"/>
      <c r="H4" s="267"/>
    </row>
    <row r="5" spans="1:9" x14ac:dyDescent="0.25">
      <c r="E5" s="267" t="s">
        <v>332</v>
      </c>
      <c r="F5" s="267"/>
      <c r="G5" s="267"/>
      <c r="H5" s="267"/>
    </row>
    <row r="6" spans="1:9" ht="14.45" customHeight="1" x14ac:dyDescent="0.25">
      <c r="E6" s="268" t="s">
        <v>340</v>
      </c>
      <c r="F6" s="267"/>
      <c r="G6" s="267"/>
      <c r="H6" s="267"/>
    </row>
    <row r="9" spans="1:9" ht="48" customHeight="1" x14ac:dyDescent="0.25">
      <c r="A9" s="266" t="s">
        <v>333</v>
      </c>
      <c r="B9" s="266"/>
      <c r="C9" s="266"/>
      <c r="D9" s="266"/>
      <c r="E9" s="266"/>
      <c r="F9" s="266"/>
      <c r="G9" s="266"/>
      <c r="H9" s="266"/>
    </row>
    <row r="10" spans="1:9" ht="17.45" customHeight="1" x14ac:dyDescent="0.25">
      <c r="A10" s="266" t="s">
        <v>334</v>
      </c>
      <c r="B10" s="266"/>
      <c r="C10" s="266"/>
      <c r="D10" s="266"/>
      <c r="E10" s="266"/>
      <c r="F10" s="266"/>
      <c r="G10" s="266"/>
      <c r="H10" s="266"/>
    </row>
    <row r="11" spans="1:9" ht="18" customHeight="1" x14ac:dyDescent="0.25">
      <c r="A11" s="5"/>
      <c r="B11" s="5"/>
      <c r="C11" s="2"/>
      <c r="D11" s="3"/>
      <c r="E11" s="3"/>
      <c r="F11" s="4"/>
      <c r="G11" s="161"/>
      <c r="H11" s="161" t="s">
        <v>169</v>
      </c>
      <c r="I11" s="230" t="s">
        <v>169</v>
      </c>
    </row>
    <row r="12" spans="1:9" ht="54.6" customHeight="1" x14ac:dyDescent="0.25">
      <c r="A12" s="158" t="s">
        <v>0</v>
      </c>
      <c r="B12" s="156" t="s">
        <v>1</v>
      </c>
      <c r="C12" s="156" t="s">
        <v>2</v>
      </c>
      <c r="D12" s="157" t="s">
        <v>3</v>
      </c>
      <c r="E12" s="157" t="s">
        <v>4</v>
      </c>
      <c r="F12" s="157" t="s">
        <v>5</v>
      </c>
      <c r="G12" s="159" t="s">
        <v>336</v>
      </c>
      <c r="H12" s="159" t="s">
        <v>337</v>
      </c>
      <c r="I12" s="159" t="s">
        <v>335</v>
      </c>
    </row>
    <row r="13" spans="1:9" ht="14.45" customHeight="1" x14ac:dyDescent="0.3">
      <c r="A13" s="7">
        <v>1</v>
      </c>
      <c r="B13" s="6">
        <v>2</v>
      </c>
      <c r="C13" s="6">
        <v>3</v>
      </c>
      <c r="D13" s="6">
        <v>4</v>
      </c>
      <c r="E13" s="6">
        <v>5</v>
      </c>
      <c r="F13" s="6">
        <v>6</v>
      </c>
      <c r="G13" s="58">
        <v>7</v>
      </c>
      <c r="H13" s="58">
        <v>8</v>
      </c>
      <c r="I13" s="58">
        <v>9</v>
      </c>
    </row>
    <row r="14" spans="1:9" ht="36" x14ac:dyDescent="0.25">
      <c r="A14" s="8" t="s">
        <v>6</v>
      </c>
      <c r="B14" s="48">
        <v>903</v>
      </c>
      <c r="C14" s="85" t="s">
        <v>7</v>
      </c>
      <c r="D14" s="88" t="s">
        <v>7</v>
      </c>
      <c r="E14" s="88" t="s">
        <v>121</v>
      </c>
      <c r="F14" s="88" t="s">
        <v>8</v>
      </c>
      <c r="G14" s="116">
        <f>SUM(G31+G104+G15+G26+G21)</f>
        <v>455454333.88999999</v>
      </c>
      <c r="H14" s="116">
        <f>SUM(H31+H104+H15+H26+H21)</f>
        <v>447092853.92000002</v>
      </c>
      <c r="I14" s="116">
        <f>SUM(H14/G14)*100</f>
        <v>98.164145261592921</v>
      </c>
    </row>
    <row r="15" spans="1:9" ht="18" x14ac:dyDescent="0.25">
      <c r="A15" s="84" t="s">
        <v>46</v>
      </c>
      <c r="B15" s="85" t="s">
        <v>19</v>
      </c>
      <c r="C15" s="88" t="s">
        <v>22</v>
      </c>
      <c r="D15" s="88" t="s">
        <v>7</v>
      </c>
      <c r="E15" s="88" t="s">
        <v>121</v>
      </c>
      <c r="F15" s="88" t="s">
        <v>8</v>
      </c>
      <c r="G15" s="152">
        <f t="shared" ref="G15:H15" si="0">SUM(G16)</f>
        <v>40000</v>
      </c>
      <c r="H15" s="152">
        <f t="shared" si="0"/>
        <v>40000</v>
      </c>
      <c r="I15" s="116">
        <f t="shared" ref="I15:I76" si="1">SUM(H15/G15)*100</f>
        <v>100</v>
      </c>
    </row>
    <row r="16" spans="1:9" x14ac:dyDescent="0.25">
      <c r="A16" s="75" t="s">
        <v>49</v>
      </c>
      <c r="B16" s="36">
        <v>903</v>
      </c>
      <c r="C16" s="134" t="s">
        <v>22</v>
      </c>
      <c r="D16" s="132">
        <v>13</v>
      </c>
      <c r="E16" s="132" t="s">
        <v>121</v>
      </c>
      <c r="F16" s="133" t="s">
        <v>8</v>
      </c>
      <c r="G16" s="152">
        <f>SUM(G17)</f>
        <v>40000</v>
      </c>
      <c r="H16" s="152">
        <f>SUM(H17)</f>
        <v>40000</v>
      </c>
      <c r="I16" s="116">
        <f t="shared" si="1"/>
        <v>100</v>
      </c>
    </row>
    <row r="17" spans="1:9" ht="26.25" x14ac:dyDescent="0.25">
      <c r="A17" s="71" t="s">
        <v>172</v>
      </c>
      <c r="B17" s="43">
        <v>903</v>
      </c>
      <c r="C17" s="60" t="s">
        <v>22</v>
      </c>
      <c r="D17" s="60" t="s">
        <v>50</v>
      </c>
      <c r="E17" s="68" t="s">
        <v>173</v>
      </c>
      <c r="F17" s="60" t="s">
        <v>8</v>
      </c>
      <c r="G17" s="127">
        <f>SUM(G18)</f>
        <v>40000</v>
      </c>
      <c r="H17" s="127">
        <f>SUM(H18)</f>
        <v>40000</v>
      </c>
      <c r="I17" s="116">
        <f t="shared" si="1"/>
        <v>100</v>
      </c>
    </row>
    <row r="18" spans="1:9" ht="23.25" x14ac:dyDescent="0.25">
      <c r="A18" s="94" t="s">
        <v>16</v>
      </c>
      <c r="B18" s="43">
        <v>903</v>
      </c>
      <c r="C18" s="60" t="s">
        <v>22</v>
      </c>
      <c r="D18" s="60" t="s">
        <v>50</v>
      </c>
      <c r="E18" s="68" t="s">
        <v>173</v>
      </c>
      <c r="F18" s="60" t="s">
        <v>17</v>
      </c>
      <c r="G18" s="127">
        <f>SUM(G19:G20)</f>
        <v>40000</v>
      </c>
      <c r="H18" s="127">
        <f>SUM(H19:H20)</f>
        <v>40000</v>
      </c>
      <c r="I18" s="116">
        <f t="shared" si="1"/>
        <v>100</v>
      </c>
    </row>
    <row r="19" spans="1:9" x14ac:dyDescent="0.25">
      <c r="A19" s="173" t="s">
        <v>141</v>
      </c>
      <c r="B19" s="43">
        <v>903</v>
      </c>
      <c r="C19" s="67" t="s">
        <v>22</v>
      </c>
      <c r="D19" s="67" t="s">
        <v>50</v>
      </c>
      <c r="E19" s="68" t="s">
        <v>173</v>
      </c>
      <c r="F19" s="67" t="s">
        <v>140</v>
      </c>
      <c r="G19" s="127">
        <v>34000</v>
      </c>
      <c r="H19" s="127">
        <v>34000</v>
      </c>
      <c r="I19" s="116">
        <f t="shared" si="1"/>
        <v>100</v>
      </c>
    </row>
    <row r="20" spans="1:9" x14ac:dyDescent="0.25">
      <c r="A20" s="94" t="s">
        <v>143</v>
      </c>
      <c r="B20" s="9">
        <v>903</v>
      </c>
      <c r="C20" s="104" t="s">
        <v>22</v>
      </c>
      <c r="D20" s="104" t="s">
        <v>50</v>
      </c>
      <c r="E20" s="105" t="s">
        <v>173</v>
      </c>
      <c r="F20" s="104" t="s">
        <v>142</v>
      </c>
      <c r="G20" s="127">
        <v>6000</v>
      </c>
      <c r="H20" s="127">
        <v>6000</v>
      </c>
      <c r="I20" s="116">
        <f t="shared" si="1"/>
        <v>100</v>
      </c>
    </row>
    <row r="21" spans="1:9" ht="26.25" x14ac:dyDescent="0.25">
      <c r="A21" s="186" t="s">
        <v>9</v>
      </c>
      <c r="B21" s="187">
        <v>903</v>
      </c>
      <c r="C21" s="188" t="s">
        <v>10</v>
      </c>
      <c r="D21" s="189" t="s">
        <v>7</v>
      </c>
      <c r="E21" s="189" t="s">
        <v>121</v>
      </c>
      <c r="F21" s="188" t="s">
        <v>8</v>
      </c>
      <c r="G21" s="152">
        <f>SUM(G23)</f>
        <v>53005.88</v>
      </c>
      <c r="H21" s="152">
        <f>SUM(H23)</f>
        <v>53005.88</v>
      </c>
      <c r="I21" s="116">
        <f t="shared" si="1"/>
        <v>100</v>
      </c>
    </row>
    <row r="22" spans="1:9" ht="45" x14ac:dyDescent="0.25">
      <c r="A22" s="190" t="s">
        <v>268</v>
      </c>
      <c r="B22" s="187">
        <v>903</v>
      </c>
      <c r="C22" s="188" t="s">
        <v>10</v>
      </c>
      <c r="D22" s="189">
        <v>14</v>
      </c>
      <c r="E22" s="189" t="s">
        <v>121</v>
      </c>
      <c r="F22" s="188" t="s">
        <v>8</v>
      </c>
      <c r="G22" s="152">
        <f>SUM(G24)</f>
        <v>53005.88</v>
      </c>
      <c r="H22" s="152">
        <f>SUM(H24)</f>
        <v>53005.88</v>
      </c>
      <c r="I22" s="116">
        <f t="shared" si="1"/>
        <v>100</v>
      </c>
    </row>
    <row r="23" spans="1:9" x14ac:dyDescent="0.25">
      <c r="A23" s="148" t="s">
        <v>269</v>
      </c>
      <c r="B23" s="9">
        <v>903</v>
      </c>
      <c r="C23" s="104" t="s">
        <v>10</v>
      </c>
      <c r="D23" s="104" t="s">
        <v>11</v>
      </c>
      <c r="E23" s="105" t="s">
        <v>270</v>
      </c>
      <c r="F23" s="104" t="s">
        <v>8</v>
      </c>
      <c r="G23" s="127">
        <f>SUM(G24)</f>
        <v>53005.88</v>
      </c>
      <c r="H23" s="127">
        <f>SUM(H24)</f>
        <v>53005.88</v>
      </c>
      <c r="I23" s="116">
        <f t="shared" si="1"/>
        <v>100</v>
      </c>
    </row>
    <row r="24" spans="1:9" ht="23.25" x14ac:dyDescent="0.25">
      <c r="A24" s="94" t="s">
        <v>16</v>
      </c>
      <c r="B24" s="9">
        <v>903</v>
      </c>
      <c r="C24" s="104" t="s">
        <v>10</v>
      </c>
      <c r="D24" s="104" t="s">
        <v>11</v>
      </c>
      <c r="E24" s="105" t="s">
        <v>270</v>
      </c>
      <c r="F24" s="104" t="s">
        <v>17</v>
      </c>
      <c r="G24" s="127">
        <f>SUM(G25:G25)</f>
        <v>53005.88</v>
      </c>
      <c r="H24" s="127">
        <f>SUM(H25:H25)</f>
        <v>53005.88</v>
      </c>
      <c r="I24" s="116">
        <f t="shared" si="1"/>
        <v>100</v>
      </c>
    </row>
    <row r="25" spans="1:9" x14ac:dyDescent="0.25">
      <c r="A25" s="173" t="s">
        <v>143</v>
      </c>
      <c r="B25" s="9">
        <v>903</v>
      </c>
      <c r="C25" s="104" t="s">
        <v>10</v>
      </c>
      <c r="D25" s="104" t="s">
        <v>11</v>
      </c>
      <c r="E25" s="105" t="s">
        <v>270</v>
      </c>
      <c r="F25" s="104" t="s">
        <v>142</v>
      </c>
      <c r="G25" s="127">
        <v>53005.88</v>
      </c>
      <c r="H25" s="127">
        <v>53005.88</v>
      </c>
      <c r="I25" s="116">
        <f t="shared" si="1"/>
        <v>100</v>
      </c>
    </row>
    <row r="26" spans="1:9" x14ac:dyDescent="0.25">
      <c r="A26" s="186" t="s">
        <v>58</v>
      </c>
      <c r="B26" s="188" t="s">
        <v>19</v>
      </c>
      <c r="C26" s="189" t="s">
        <v>43</v>
      </c>
      <c r="D26" s="189" t="s">
        <v>7</v>
      </c>
      <c r="E26" s="189" t="s">
        <v>121</v>
      </c>
      <c r="F26" s="189" t="s">
        <v>8</v>
      </c>
      <c r="G26" s="152">
        <f t="shared" ref="G26:H27" si="2">SUM(G27)</f>
        <v>100000</v>
      </c>
      <c r="H26" s="152">
        <f t="shared" si="2"/>
        <v>100000</v>
      </c>
      <c r="I26" s="116">
        <f t="shared" si="1"/>
        <v>100</v>
      </c>
    </row>
    <row r="27" spans="1:9" ht="15.75" x14ac:dyDescent="0.25">
      <c r="A27" s="191" t="s">
        <v>168</v>
      </c>
      <c r="B27" s="192">
        <v>903</v>
      </c>
      <c r="C27" s="189" t="s">
        <v>43</v>
      </c>
      <c r="D27" s="189" t="s">
        <v>22</v>
      </c>
      <c r="E27" s="184" t="s">
        <v>121</v>
      </c>
      <c r="F27" s="183" t="s">
        <v>8</v>
      </c>
      <c r="G27" s="152">
        <f t="shared" si="2"/>
        <v>100000</v>
      </c>
      <c r="H27" s="152">
        <f t="shared" si="2"/>
        <v>100000</v>
      </c>
      <c r="I27" s="116">
        <f t="shared" si="1"/>
        <v>100</v>
      </c>
    </row>
    <row r="28" spans="1:9" ht="39" x14ac:dyDescent="0.25">
      <c r="A28" s="148" t="s">
        <v>174</v>
      </c>
      <c r="B28" s="187">
        <v>903</v>
      </c>
      <c r="C28" s="189" t="s">
        <v>43</v>
      </c>
      <c r="D28" s="189" t="s">
        <v>22</v>
      </c>
      <c r="E28" s="184" t="s">
        <v>175</v>
      </c>
      <c r="F28" s="183" t="s">
        <v>8</v>
      </c>
      <c r="G28" s="152">
        <f>SUM(G29)</f>
        <v>100000</v>
      </c>
      <c r="H28" s="152">
        <f>SUM(H29)</f>
        <v>100000</v>
      </c>
      <c r="I28" s="116">
        <f t="shared" si="1"/>
        <v>100</v>
      </c>
    </row>
    <row r="29" spans="1:9" ht="23.25" x14ac:dyDescent="0.25">
      <c r="A29" s="94" t="s">
        <v>16</v>
      </c>
      <c r="B29" s="9">
        <v>903</v>
      </c>
      <c r="C29" s="176" t="s">
        <v>43</v>
      </c>
      <c r="D29" s="176" t="s">
        <v>22</v>
      </c>
      <c r="E29" s="176" t="s">
        <v>175</v>
      </c>
      <c r="F29" s="104" t="s">
        <v>17</v>
      </c>
      <c r="G29" s="127">
        <f>SUM(G30:G30)</f>
        <v>100000</v>
      </c>
      <c r="H29" s="127">
        <f>SUM(H30:H30)</f>
        <v>100000</v>
      </c>
      <c r="I29" s="116">
        <f t="shared" si="1"/>
        <v>100</v>
      </c>
    </row>
    <row r="30" spans="1:9" x14ac:dyDescent="0.25">
      <c r="A30" s="173" t="s">
        <v>141</v>
      </c>
      <c r="B30" s="9">
        <v>903</v>
      </c>
      <c r="C30" s="176" t="s">
        <v>43</v>
      </c>
      <c r="D30" s="176" t="s">
        <v>22</v>
      </c>
      <c r="E30" s="176" t="s">
        <v>175</v>
      </c>
      <c r="F30" s="104" t="s">
        <v>140</v>
      </c>
      <c r="G30" s="127">
        <v>100000</v>
      </c>
      <c r="H30" s="127">
        <v>100000</v>
      </c>
      <c r="I30" s="116">
        <f t="shared" si="1"/>
        <v>100</v>
      </c>
    </row>
    <row r="31" spans="1:9" ht="18" x14ac:dyDescent="0.25">
      <c r="A31" s="193" t="s">
        <v>18</v>
      </c>
      <c r="B31" s="182" t="s">
        <v>19</v>
      </c>
      <c r="C31" s="182" t="s">
        <v>20</v>
      </c>
      <c r="D31" s="184" t="s">
        <v>7</v>
      </c>
      <c r="E31" s="184" t="s">
        <v>121</v>
      </c>
      <c r="F31" s="184" t="s">
        <v>8</v>
      </c>
      <c r="G31" s="152">
        <f>SUM(G32+G45+G75+G80+G64)</f>
        <v>452234299.00999999</v>
      </c>
      <c r="H31" s="152">
        <f>SUM(H32+H45+H75+H80+H64)</f>
        <v>443872819.04000002</v>
      </c>
      <c r="I31" s="116">
        <f t="shared" si="1"/>
        <v>98.151073461631654</v>
      </c>
    </row>
    <row r="32" spans="1:9" x14ac:dyDescent="0.25">
      <c r="A32" s="194" t="s">
        <v>21</v>
      </c>
      <c r="B32" s="192">
        <v>903</v>
      </c>
      <c r="C32" s="182" t="s">
        <v>20</v>
      </c>
      <c r="D32" s="184" t="s">
        <v>22</v>
      </c>
      <c r="E32" s="184" t="s">
        <v>121</v>
      </c>
      <c r="F32" s="183" t="s">
        <v>8</v>
      </c>
      <c r="G32" s="152">
        <f>SUM(G33+G36+G39+G42)</f>
        <v>116132988.14</v>
      </c>
      <c r="H32" s="152">
        <f>SUM(H33+H36+H39+H42)</f>
        <v>115520708.62</v>
      </c>
      <c r="I32" s="116">
        <f t="shared" si="1"/>
        <v>99.472777261821705</v>
      </c>
    </row>
    <row r="33" spans="1:9" x14ac:dyDescent="0.25">
      <c r="A33" s="165" t="s">
        <v>176</v>
      </c>
      <c r="B33" s="9">
        <v>903</v>
      </c>
      <c r="C33" s="104" t="s">
        <v>20</v>
      </c>
      <c r="D33" s="105" t="s">
        <v>22</v>
      </c>
      <c r="E33" s="105" t="s">
        <v>177</v>
      </c>
      <c r="F33" s="175" t="s">
        <v>8</v>
      </c>
      <c r="G33" s="127">
        <f>SUM(G34)</f>
        <v>27224864.140000001</v>
      </c>
      <c r="H33" s="127">
        <f>SUM(H34)</f>
        <v>26612584.620000001</v>
      </c>
      <c r="I33" s="116">
        <f t="shared" si="1"/>
        <v>97.751028189336637</v>
      </c>
    </row>
    <row r="34" spans="1:9" ht="23.25" x14ac:dyDescent="0.25">
      <c r="A34" s="94" t="s">
        <v>16</v>
      </c>
      <c r="B34" s="9">
        <v>903</v>
      </c>
      <c r="C34" s="104" t="s">
        <v>20</v>
      </c>
      <c r="D34" s="105" t="s">
        <v>22</v>
      </c>
      <c r="E34" s="105" t="s">
        <v>177</v>
      </c>
      <c r="F34" s="104" t="s">
        <v>17</v>
      </c>
      <c r="G34" s="127">
        <f>SUM(G35:G35)</f>
        <v>27224864.140000001</v>
      </c>
      <c r="H34" s="127">
        <f>SUM(H35:H35)</f>
        <v>26612584.620000001</v>
      </c>
      <c r="I34" s="116">
        <f t="shared" si="1"/>
        <v>97.751028189336637</v>
      </c>
    </row>
    <row r="35" spans="1:9" x14ac:dyDescent="0.25">
      <c r="A35" s="173" t="s">
        <v>141</v>
      </c>
      <c r="B35" s="9">
        <v>903</v>
      </c>
      <c r="C35" s="104" t="s">
        <v>20</v>
      </c>
      <c r="D35" s="105" t="s">
        <v>22</v>
      </c>
      <c r="E35" s="105" t="s">
        <v>177</v>
      </c>
      <c r="F35" s="104" t="s">
        <v>140</v>
      </c>
      <c r="G35" s="127">
        <v>27224864.140000001</v>
      </c>
      <c r="H35" s="127">
        <v>26612584.620000001</v>
      </c>
      <c r="I35" s="116">
        <f t="shared" si="1"/>
        <v>97.751028189336637</v>
      </c>
    </row>
    <row r="36" spans="1:9" ht="39" x14ac:dyDescent="0.25">
      <c r="A36" s="165" t="s">
        <v>23</v>
      </c>
      <c r="B36" s="9">
        <v>903</v>
      </c>
      <c r="C36" s="104" t="s">
        <v>20</v>
      </c>
      <c r="D36" s="175" t="s">
        <v>22</v>
      </c>
      <c r="E36" s="105" t="s">
        <v>122</v>
      </c>
      <c r="F36" s="175" t="s">
        <v>8</v>
      </c>
      <c r="G36" s="127">
        <f t="shared" ref="G36:H37" si="3">SUM(G37)</f>
        <v>88102036</v>
      </c>
      <c r="H36" s="127">
        <f t="shared" si="3"/>
        <v>88102036</v>
      </c>
      <c r="I36" s="116">
        <f t="shared" si="1"/>
        <v>100</v>
      </c>
    </row>
    <row r="37" spans="1:9" ht="23.25" x14ac:dyDescent="0.25">
      <c r="A37" s="94" t="s">
        <v>16</v>
      </c>
      <c r="B37" s="9">
        <v>903</v>
      </c>
      <c r="C37" s="104" t="s">
        <v>20</v>
      </c>
      <c r="D37" s="175" t="s">
        <v>22</v>
      </c>
      <c r="E37" s="105" t="s">
        <v>122</v>
      </c>
      <c r="F37" s="104" t="s">
        <v>17</v>
      </c>
      <c r="G37" s="127">
        <f t="shared" si="3"/>
        <v>88102036</v>
      </c>
      <c r="H37" s="127">
        <f t="shared" si="3"/>
        <v>88102036</v>
      </c>
      <c r="I37" s="116">
        <f t="shared" si="1"/>
        <v>100</v>
      </c>
    </row>
    <row r="38" spans="1:9" x14ac:dyDescent="0.25">
      <c r="A38" s="173" t="s">
        <v>141</v>
      </c>
      <c r="B38" s="9">
        <v>903</v>
      </c>
      <c r="C38" s="104" t="s">
        <v>20</v>
      </c>
      <c r="D38" s="175" t="s">
        <v>22</v>
      </c>
      <c r="E38" s="105" t="s">
        <v>122</v>
      </c>
      <c r="F38" s="104" t="s">
        <v>140</v>
      </c>
      <c r="G38" s="127">
        <v>88102036</v>
      </c>
      <c r="H38" s="127">
        <v>88102036</v>
      </c>
      <c r="I38" s="116">
        <f t="shared" si="1"/>
        <v>100</v>
      </c>
    </row>
    <row r="39" spans="1:9" ht="64.5" x14ac:dyDescent="0.25">
      <c r="A39" s="148" t="s">
        <v>24</v>
      </c>
      <c r="B39" s="9">
        <v>903</v>
      </c>
      <c r="C39" s="104" t="s">
        <v>20</v>
      </c>
      <c r="D39" s="175" t="s">
        <v>22</v>
      </c>
      <c r="E39" s="105" t="s">
        <v>123</v>
      </c>
      <c r="F39" s="104" t="s">
        <v>8</v>
      </c>
      <c r="G39" s="127">
        <f t="shared" ref="G39:H40" si="4">SUM(G40)</f>
        <v>720000</v>
      </c>
      <c r="H39" s="127">
        <f t="shared" si="4"/>
        <v>720000</v>
      </c>
      <c r="I39" s="116">
        <f t="shared" si="1"/>
        <v>100</v>
      </c>
    </row>
    <row r="40" spans="1:9" ht="23.25" x14ac:dyDescent="0.25">
      <c r="A40" s="94" t="s">
        <v>16</v>
      </c>
      <c r="B40" s="9">
        <v>903</v>
      </c>
      <c r="C40" s="104" t="s">
        <v>20</v>
      </c>
      <c r="D40" s="175" t="s">
        <v>22</v>
      </c>
      <c r="E40" s="105" t="s">
        <v>123</v>
      </c>
      <c r="F40" s="104" t="s">
        <v>17</v>
      </c>
      <c r="G40" s="127">
        <f t="shared" si="4"/>
        <v>720000</v>
      </c>
      <c r="H40" s="127">
        <f t="shared" si="4"/>
        <v>720000</v>
      </c>
      <c r="I40" s="116">
        <f t="shared" si="1"/>
        <v>100</v>
      </c>
    </row>
    <row r="41" spans="1:9" x14ac:dyDescent="0.25">
      <c r="A41" s="173" t="s">
        <v>141</v>
      </c>
      <c r="B41" s="9">
        <v>903</v>
      </c>
      <c r="C41" s="104" t="s">
        <v>20</v>
      </c>
      <c r="D41" s="175" t="s">
        <v>22</v>
      </c>
      <c r="E41" s="105" t="s">
        <v>123</v>
      </c>
      <c r="F41" s="104" t="s">
        <v>140</v>
      </c>
      <c r="G41" s="127">
        <v>720000</v>
      </c>
      <c r="H41" s="127">
        <v>720000</v>
      </c>
      <c r="I41" s="116">
        <f t="shared" si="1"/>
        <v>100</v>
      </c>
    </row>
    <row r="42" spans="1:9" ht="22.15" customHeight="1" x14ac:dyDescent="0.25">
      <c r="A42" s="148" t="s">
        <v>308</v>
      </c>
      <c r="B42" s="187">
        <v>903</v>
      </c>
      <c r="C42" s="188" t="s">
        <v>20</v>
      </c>
      <c r="D42" s="199" t="s">
        <v>22</v>
      </c>
      <c r="E42" s="189" t="s">
        <v>309</v>
      </c>
      <c r="F42" s="188" t="s">
        <v>8</v>
      </c>
      <c r="G42" s="152">
        <f>SUM(G43)</f>
        <v>86088</v>
      </c>
      <c r="H42" s="152">
        <f>SUM(H43)</f>
        <v>86088</v>
      </c>
      <c r="I42" s="116">
        <f t="shared" si="1"/>
        <v>100</v>
      </c>
    </row>
    <row r="43" spans="1:9" ht="23.25" x14ac:dyDescent="0.25">
      <c r="A43" s="94" t="s">
        <v>16</v>
      </c>
      <c r="B43" s="9">
        <v>903</v>
      </c>
      <c r="C43" s="104" t="s">
        <v>20</v>
      </c>
      <c r="D43" s="175" t="s">
        <v>22</v>
      </c>
      <c r="E43" s="176" t="s">
        <v>309</v>
      </c>
      <c r="F43" s="104" t="s">
        <v>17</v>
      </c>
      <c r="G43" s="127">
        <f>SUM(G44)</f>
        <v>86088</v>
      </c>
      <c r="H43" s="127">
        <f>SUM(H44)</f>
        <v>86088</v>
      </c>
      <c r="I43" s="116">
        <f t="shared" si="1"/>
        <v>100</v>
      </c>
    </row>
    <row r="44" spans="1:9" x14ac:dyDescent="0.25">
      <c r="A44" s="173" t="s">
        <v>141</v>
      </c>
      <c r="B44" s="9">
        <v>903</v>
      </c>
      <c r="C44" s="104" t="s">
        <v>20</v>
      </c>
      <c r="D44" s="175" t="s">
        <v>22</v>
      </c>
      <c r="E44" s="176" t="s">
        <v>309</v>
      </c>
      <c r="F44" s="104" t="s">
        <v>140</v>
      </c>
      <c r="G44" s="127">
        <v>86088</v>
      </c>
      <c r="H44" s="127">
        <v>86088</v>
      </c>
      <c r="I44" s="116">
        <f t="shared" si="1"/>
        <v>100</v>
      </c>
    </row>
    <row r="45" spans="1:9" x14ac:dyDescent="0.25">
      <c r="A45" s="194" t="s">
        <v>25</v>
      </c>
      <c r="B45" s="192">
        <v>903</v>
      </c>
      <c r="C45" s="182" t="s">
        <v>20</v>
      </c>
      <c r="D45" s="184" t="s">
        <v>26</v>
      </c>
      <c r="E45" s="184" t="s">
        <v>121</v>
      </c>
      <c r="F45" s="183" t="s">
        <v>8</v>
      </c>
      <c r="G45" s="152">
        <f>SUM(G46+G50+G54+G58+G61)</f>
        <v>253765135.53</v>
      </c>
      <c r="H45" s="152">
        <f>SUM(H46+H50+H54+H58+H61)</f>
        <v>247557271.37</v>
      </c>
      <c r="I45" s="116">
        <f t="shared" si="1"/>
        <v>97.553696985586853</v>
      </c>
    </row>
    <row r="46" spans="1:9" x14ac:dyDescent="0.25">
      <c r="A46" s="195" t="s">
        <v>27</v>
      </c>
      <c r="B46" s="196">
        <v>903</v>
      </c>
      <c r="C46" s="177" t="s">
        <v>20</v>
      </c>
      <c r="D46" s="176" t="s">
        <v>26</v>
      </c>
      <c r="E46" s="176" t="s">
        <v>178</v>
      </c>
      <c r="F46" s="178" t="s">
        <v>8</v>
      </c>
      <c r="G46" s="127">
        <f>SUM(G47)</f>
        <v>60954686.630000003</v>
      </c>
      <c r="H46" s="127">
        <f>SUM(H47)</f>
        <v>54886282.120000005</v>
      </c>
      <c r="I46" s="116">
        <f t="shared" si="1"/>
        <v>90.044400446456692</v>
      </c>
    </row>
    <row r="47" spans="1:9" ht="23.25" x14ac:dyDescent="0.25">
      <c r="A47" s="94" t="s">
        <v>16</v>
      </c>
      <c r="B47" s="9">
        <v>903</v>
      </c>
      <c r="C47" s="104" t="s">
        <v>20</v>
      </c>
      <c r="D47" s="105" t="s">
        <v>26</v>
      </c>
      <c r="E47" s="176" t="s">
        <v>178</v>
      </c>
      <c r="F47" s="104" t="s">
        <v>17</v>
      </c>
      <c r="G47" s="127">
        <f>SUM(G48+G49)</f>
        <v>60954686.630000003</v>
      </c>
      <c r="H47" s="127">
        <f>SUM(H48+H49)</f>
        <v>54886282.120000005</v>
      </c>
      <c r="I47" s="116">
        <f t="shared" si="1"/>
        <v>90.044400446456692</v>
      </c>
    </row>
    <row r="48" spans="1:9" x14ac:dyDescent="0.25">
      <c r="A48" s="173" t="s">
        <v>141</v>
      </c>
      <c r="B48" s="9">
        <v>903</v>
      </c>
      <c r="C48" s="104" t="s">
        <v>20</v>
      </c>
      <c r="D48" s="105" t="s">
        <v>26</v>
      </c>
      <c r="E48" s="176" t="s">
        <v>178</v>
      </c>
      <c r="F48" s="104" t="s">
        <v>140</v>
      </c>
      <c r="G48" s="127">
        <v>45957266.640000001</v>
      </c>
      <c r="H48" s="127">
        <v>40920081.590000004</v>
      </c>
      <c r="I48" s="116">
        <f t="shared" si="1"/>
        <v>89.039415486873708</v>
      </c>
    </row>
    <row r="49" spans="1:9" x14ac:dyDescent="0.25">
      <c r="A49" s="94" t="s">
        <v>143</v>
      </c>
      <c r="B49" s="9">
        <v>903</v>
      </c>
      <c r="C49" s="104" t="s">
        <v>20</v>
      </c>
      <c r="D49" s="105" t="s">
        <v>26</v>
      </c>
      <c r="E49" s="176" t="s">
        <v>178</v>
      </c>
      <c r="F49" s="104" t="s">
        <v>142</v>
      </c>
      <c r="G49" s="127">
        <v>14997419.99</v>
      </c>
      <c r="H49" s="127">
        <v>13966200.529999999</v>
      </c>
      <c r="I49" s="116">
        <f t="shared" si="1"/>
        <v>93.124020927015451</v>
      </c>
    </row>
    <row r="50" spans="1:9" ht="77.25" x14ac:dyDescent="0.25">
      <c r="A50" s="197" t="s">
        <v>28</v>
      </c>
      <c r="B50" s="9">
        <v>903</v>
      </c>
      <c r="C50" s="104" t="s">
        <v>20</v>
      </c>
      <c r="D50" s="175" t="s">
        <v>26</v>
      </c>
      <c r="E50" s="105" t="s">
        <v>124</v>
      </c>
      <c r="F50" s="104" t="s">
        <v>8</v>
      </c>
      <c r="G50" s="127">
        <f>SUM(G51)</f>
        <v>183171956</v>
      </c>
      <c r="H50" s="127">
        <f>SUM(H51)</f>
        <v>183171956</v>
      </c>
      <c r="I50" s="116">
        <f t="shared" si="1"/>
        <v>100</v>
      </c>
    </row>
    <row r="51" spans="1:9" ht="23.25" x14ac:dyDescent="0.25">
      <c r="A51" s="94" t="s">
        <v>16</v>
      </c>
      <c r="B51" s="9">
        <v>903</v>
      </c>
      <c r="C51" s="104" t="s">
        <v>20</v>
      </c>
      <c r="D51" s="175" t="s">
        <v>26</v>
      </c>
      <c r="E51" s="105" t="s">
        <v>124</v>
      </c>
      <c r="F51" s="104" t="s">
        <v>17</v>
      </c>
      <c r="G51" s="127">
        <f>SUM(G52:G53)</f>
        <v>183171956</v>
      </c>
      <c r="H51" s="127">
        <f>SUM(H52:H53)</f>
        <v>183171956</v>
      </c>
      <c r="I51" s="116">
        <f t="shared" si="1"/>
        <v>100</v>
      </c>
    </row>
    <row r="52" spans="1:9" x14ac:dyDescent="0.25">
      <c r="A52" s="173" t="s">
        <v>141</v>
      </c>
      <c r="B52" s="9">
        <v>903</v>
      </c>
      <c r="C52" s="104" t="s">
        <v>20</v>
      </c>
      <c r="D52" s="175" t="s">
        <v>26</v>
      </c>
      <c r="E52" s="105" t="s">
        <v>124</v>
      </c>
      <c r="F52" s="104" t="s">
        <v>140</v>
      </c>
      <c r="G52" s="127">
        <v>135331061</v>
      </c>
      <c r="H52" s="127">
        <v>135331061</v>
      </c>
      <c r="I52" s="116">
        <f t="shared" si="1"/>
        <v>100</v>
      </c>
    </row>
    <row r="53" spans="1:9" x14ac:dyDescent="0.25">
      <c r="A53" s="94" t="s">
        <v>143</v>
      </c>
      <c r="B53" s="9">
        <v>903</v>
      </c>
      <c r="C53" s="104" t="s">
        <v>20</v>
      </c>
      <c r="D53" s="175" t="s">
        <v>26</v>
      </c>
      <c r="E53" s="105" t="s">
        <v>124</v>
      </c>
      <c r="F53" s="104" t="s">
        <v>142</v>
      </c>
      <c r="G53" s="127">
        <v>47840895</v>
      </c>
      <c r="H53" s="127">
        <v>47840895</v>
      </c>
      <c r="I53" s="116">
        <f t="shared" si="1"/>
        <v>100</v>
      </c>
    </row>
    <row r="54" spans="1:9" ht="64.5" x14ac:dyDescent="0.25">
      <c r="A54" s="148" t="s">
        <v>24</v>
      </c>
      <c r="B54" s="9">
        <v>903</v>
      </c>
      <c r="C54" s="104" t="s">
        <v>20</v>
      </c>
      <c r="D54" s="175" t="s">
        <v>26</v>
      </c>
      <c r="E54" s="105" t="s">
        <v>123</v>
      </c>
      <c r="F54" s="104" t="s">
        <v>8</v>
      </c>
      <c r="G54" s="127">
        <f>SUM(G55)</f>
        <v>4780800</v>
      </c>
      <c r="H54" s="127">
        <f>SUM(H55)</f>
        <v>4780800</v>
      </c>
      <c r="I54" s="116">
        <f t="shared" si="1"/>
        <v>100</v>
      </c>
    </row>
    <row r="55" spans="1:9" ht="23.25" x14ac:dyDescent="0.25">
      <c r="A55" s="94" t="s">
        <v>16</v>
      </c>
      <c r="B55" s="9">
        <v>903</v>
      </c>
      <c r="C55" s="104" t="s">
        <v>20</v>
      </c>
      <c r="D55" s="175" t="s">
        <v>26</v>
      </c>
      <c r="E55" s="105" t="s">
        <v>123</v>
      </c>
      <c r="F55" s="104" t="s">
        <v>17</v>
      </c>
      <c r="G55" s="127">
        <f>SUM(G56:G57)</f>
        <v>4780800</v>
      </c>
      <c r="H55" s="127">
        <f>SUM(H56:H57)</f>
        <v>4780800</v>
      </c>
      <c r="I55" s="116">
        <f t="shared" si="1"/>
        <v>100</v>
      </c>
    </row>
    <row r="56" spans="1:9" x14ac:dyDescent="0.25">
      <c r="A56" s="173" t="s">
        <v>141</v>
      </c>
      <c r="B56" s="9">
        <v>903</v>
      </c>
      <c r="C56" s="104" t="s">
        <v>20</v>
      </c>
      <c r="D56" s="105" t="s">
        <v>26</v>
      </c>
      <c r="E56" s="105" t="s">
        <v>123</v>
      </c>
      <c r="F56" s="104" t="s">
        <v>140</v>
      </c>
      <c r="G56" s="127">
        <v>4330200</v>
      </c>
      <c r="H56" s="127">
        <v>4330200</v>
      </c>
      <c r="I56" s="116">
        <f t="shared" si="1"/>
        <v>100</v>
      </c>
    </row>
    <row r="57" spans="1:9" x14ac:dyDescent="0.25">
      <c r="A57" s="94" t="s">
        <v>143</v>
      </c>
      <c r="B57" s="9">
        <v>903</v>
      </c>
      <c r="C57" s="104" t="s">
        <v>20</v>
      </c>
      <c r="D57" s="105" t="s">
        <v>26</v>
      </c>
      <c r="E57" s="105" t="s">
        <v>123</v>
      </c>
      <c r="F57" s="104" t="s">
        <v>142</v>
      </c>
      <c r="G57" s="127">
        <v>450600</v>
      </c>
      <c r="H57" s="127">
        <v>450600</v>
      </c>
      <c r="I57" s="116">
        <f t="shared" si="1"/>
        <v>100</v>
      </c>
    </row>
    <row r="58" spans="1:9" ht="26.25" x14ac:dyDescent="0.25">
      <c r="A58" s="148" t="s">
        <v>302</v>
      </c>
      <c r="B58" s="187">
        <v>903</v>
      </c>
      <c r="C58" s="188" t="s">
        <v>20</v>
      </c>
      <c r="D58" s="199" t="s">
        <v>26</v>
      </c>
      <c r="E58" s="189" t="s">
        <v>301</v>
      </c>
      <c r="F58" s="188" t="s">
        <v>8</v>
      </c>
      <c r="G58" s="152">
        <f>SUM(G59)</f>
        <v>4796194.9000000004</v>
      </c>
      <c r="H58" s="152">
        <f>SUM(H59)</f>
        <v>4656735.25</v>
      </c>
      <c r="I58" s="116">
        <f t="shared" si="1"/>
        <v>97.092285594982798</v>
      </c>
    </row>
    <row r="59" spans="1:9" ht="23.25" x14ac:dyDescent="0.25">
      <c r="A59" s="94" t="s">
        <v>16</v>
      </c>
      <c r="B59" s="9">
        <v>903</v>
      </c>
      <c r="C59" s="104" t="s">
        <v>20</v>
      </c>
      <c r="D59" s="175" t="s">
        <v>26</v>
      </c>
      <c r="E59" s="176" t="s">
        <v>301</v>
      </c>
      <c r="F59" s="104" t="s">
        <v>17</v>
      </c>
      <c r="G59" s="127">
        <f>SUM(G60)</f>
        <v>4796194.9000000004</v>
      </c>
      <c r="H59" s="127">
        <f>SUM(H60)</f>
        <v>4656735.25</v>
      </c>
      <c r="I59" s="116">
        <f t="shared" si="1"/>
        <v>97.092285594982798</v>
      </c>
    </row>
    <row r="60" spans="1:9" x14ac:dyDescent="0.25">
      <c r="A60" s="173" t="s">
        <v>141</v>
      </c>
      <c r="B60" s="9">
        <v>903</v>
      </c>
      <c r="C60" s="104" t="s">
        <v>20</v>
      </c>
      <c r="D60" s="105" t="s">
        <v>26</v>
      </c>
      <c r="E60" s="176" t="s">
        <v>301</v>
      </c>
      <c r="F60" s="104" t="s">
        <v>140</v>
      </c>
      <c r="G60" s="127">
        <v>4796194.9000000004</v>
      </c>
      <c r="H60" s="127">
        <v>4656735.25</v>
      </c>
      <c r="I60" s="116">
        <f t="shared" si="1"/>
        <v>97.092285594982798</v>
      </c>
    </row>
    <row r="61" spans="1:9" ht="22.15" customHeight="1" x14ac:dyDescent="0.25">
      <c r="A61" s="148" t="s">
        <v>308</v>
      </c>
      <c r="B61" s="187">
        <v>903</v>
      </c>
      <c r="C61" s="188" t="s">
        <v>20</v>
      </c>
      <c r="D61" s="199" t="s">
        <v>26</v>
      </c>
      <c r="E61" s="189" t="s">
        <v>309</v>
      </c>
      <c r="F61" s="188" t="s">
        <v>8</v>
      </c>
      <c r="G61" s="152">
        <f>SUM(G62)</f>
        <v>61498</v>
      </c>
      <c r="H61" s="152">
        <f>SUM(H62)</f>
        <v>61498</v>
      </c>
      <c r="I61" s="116">
        <f t="shared" si="1"/>
        <v>100</v>
      </c>
    </row>
    <row r="62" spans="1:9" ht="23.25" x14ac:dyDescent="0.25">
      <c r="A62" s="94" t="s">
        <v>16</v>
      </c>
      <c r="B62" s="9">
        <v>903</v>
      </c>
      <c r="C62" s="104" t="s">
        <v>20</v>
      </c>
      <c r="D62" s="175" t="s">
        <v>26</v>
      </c>
      <c r="E62" s="176" t="s">
        <v>309</v>
      </c>
      <c r="F62" s="104" t="s">
        <v>17</v>
      </c>
      <c r="G62" s="127">
        <f>SUM(G63)</f>
        <v>61498</v>
      </c>
      <c r="H62" s="127">
        <f>SUM(H63)</f>
        <v>61498</v>
      </c>
      <c r="I62" s="116">
        <f t="shared" si="1"/>
        <v>100</v>
      </c>
    </row>
    <row r="63" spans="1:9" x14ac:dyDescent="0.25">
      <c r="A63" s="173" t="s">
        <v>141</v>
      </c>
      <c r="B63" s="9">
        <v>903</v>
      </c>
      <c r="C63" s="104" t="s">
        <v>20</v>
      </c>
      <c r="D63" s="105" t="s">
        <v>26</v>
      </c>
      <c r="E63" s="176" t="s">
        <v>309</v>
      </c>
      <c r="F63" s="104" t="s">
        <v>140</v>
      </c>
      <c r="G63" s="127">
        <v>61498</v>
      </c>
      <c r="H63" s="127">
        <v>61498</v>
      </c>
      <c r="I63" s="116">
        <f t="shared" si="1"/>
        <v>100</v>
      </c>
    </row>
    <row r="64" spans="1:9" x14ac:dyDescent="0.25">
      <c r="A64" s="194" t="s">
        <v>160</v>
      </c>
      <c r="B64" s="192">
        <v>903</v>
      </c>
      <c r="C64" s="182" t="s">
        <v>20</v>
      </c>
      <c r="D64" s="183" t="s">
        <v>10</v>
      </c>
      <c r="E64" s="184" t="s">
        <v>121</v>
      </c>
      <c r="F64" s="183" t="s">
        <v>8</v>
      </c>
      <c r="G64" s="152">
        <f>SUM(G65+G69+G72)</f>
        <v>26246890.210000001</v>
      </c>
      <c r="H64" s="152">
        <f>SUM(H65+H69+H72)</f>
        <v>25823276.370000001</v>
      </c>
      <c r="I64" s="116">
        <f t="shared" si="1"/>
        <v>98.386041787767283</v>
      </c>
    </row>
    <row r="65" spans="1:9" s="227" customFormat="1" x14ac:dyDescent="0.25">
      <c r="A65" s="165" t="s">
        <v>180</v>
      </c>
      <c r="B65" s="192">
        <v>903</v>
      </c>
      <c r="C65" s="182" t="s">
        <v>20</v>
      </c>
      <c r="D65" s="184" t="s">
        <v>10</v>
      </c>
      <c r="E65" s="184" t="s">
        <v>181</v>
      </c>
      <c r="F65" s="182" t="s">
        <v>8</v>
      </c>
      <c r="G65" s="152">
        <f t="shared" ref="G65:H65" si="5">SUM(G66)</f>
        <v>20857911.210000001</v>
      </c>
      <c r="H65" s="152">
        <f t="shared" si="5"/>
        <v>20459300.32</v>
      </c>
      <c r="I65" s="116">
        <f t="shared" si="1"/>
        <v>98.08892229913755</v>
      </c>
    </row>
    <row r="66" spans="1:9" ht="23.25" x14ac:dyDescent="0.25">
      <c r="A66" s="94" t="s">
        <v>16</v>
      </c>
      <c r="B66" s="9">
        <v>903</v>
      </c>
      <c r="C66" s="104" t="s">
        <v>20</v>
      </c>
      <c r="D66" s="105" t="s">
        <v>10</v>
      </c>
      <c r="E66" s="105" t="s">
        <v>181</v>
      </c>
      <c r="F66" s="104" t="s">
        <v>17</v>
      </c>
      <c r="G66" s="127">
        <f>SUM(G67+G68)</f>
        <v>20857911.210000001</v>
      </c>
      <c r="H66" s="127">
        <f>SUM(H67+H68)</f>
        <v>20459300.32</v>
      </c>
      <c r="I66" s="116">
        <f t="shared" si="1"/>
        <v>98.08892229913755</v>
      </c>
    </row>
    <row r="67" spans="1:9" x14ac:dyDescent="0.25">
      <c r="A67" s="173" t="s">
        <v>141</v>
      </c>
      <c r="B67" s="9">
        <v>903</v>
      </c>
      <c r="C67" s="104" t="s">
        <v>20</v>
      </c>
      <c r="D67" s="105" t="s">
        <v>10</v>
      </c>
      <c r="E67" s="105" t="s">
        <v>181</v>
      </c>
      <c r="F67" s="104" t="s">
        <v>140</v>
      </c>
      <c r="G67" s="127">
        <v>7886544.7400000002</v>
      </c>
      <c r="H67" s="127">
        <v>7814611.7300000004</v>
      </c>
      <c r="I67" s="116">
        <f t="shared" si="1"/>
        <v>99.087902086763535</v>
      </c>
    </row>
    <row r="68" spans="1:9" x14ac:dyDescent="0.25">
      <c r="A68" s="94" t="s">
        <v>143</v>
      </c>
      <c r="B68" s="9">
        <v>903</v>
      </c>
      <c r="C68" s="104" t="s">
        <v>20</v>
      </c>
      <c r="D68" s="105" t="s">
        <v>10</v>
      </c>
      <c r="E68" s="105" t="s">
        <v>181</v>
      </c>
      <c r="F68" s="104" t="s">
        <v>142</v>
      </c>
      <c r="G68" s="127">
        <v>12971366.470000001</v>
      </c>
      <c r="H68" s="127">
        <v>12644688.59</v>
      </c>
      <c r="I68" s="116">
        <f t="shared" si="1"/>
        <v>97.481546136596037</v>
      </c>
    </row>
    <row r="69" spans="1:9" s="227" customFormat="1" x14ac:dyDescent="0.25">
      <c r="A69" s="165" t="s">
        <v>295</v>
      </c>
      <c r="B69" s="192">
        <v>903</v>
      </c>
      <c r="C69" s="182" t="s">
        <v>20</v>
      </c>
      <c r="D69" s="184" t="s">
        <v>10</v>
      </c>
      <c r="E69" s="184" t="s">
        <v>296</v>
      </c>
      <c r="F69" s="182" t="s">
        <v>8</v>
      </c>
      <c r="G69" s="152">
        <f t="shared" ref="G69:H69" si="6">SUM(G70)</f>
        <v>5323779</v>
      </c>
      <c r="H69" s="152">
        <f t="shared" si="6"/>
        <v>5298776.05</v>
      </c>
      <c r="I69" s="116">
        <f t="shared" si="1"/>
        <v>99.53035334487025</v>
      </c>
    </row>
    <row r="70" spans="1:9" ht="27.6" customHeight="1" x14ac:dyDescent="0.25">
      <c r="A70" s="94" t="s">
        <v>16</v>
      </c>
      <c r="B70" s="9">
        <v>903</v>
      </c>
      <c r="C70" s="104" t="s">
        <v>20</v>
      </c>
      <c r="D70" s="105" t="s">
        <v>10</v>
      </c>
      <c r="E70" s="105" t="s">
        <v>296</v>
      </c>
      <c r="F70" s="104" t="s">
        <v>17</v>
      </c>
      <c r="G70" s="127">
        <f>SUM(G71)</f>
        <v>5323779</v>
      </c>
      <c r="H70" s="127">
        <f>SUM(H71)</f>
        <v>5298776.05</v>
      </c>
      <c r="I70" s="116">
        <f t="shared" si="1"/>
        <v>99.53035334487025</v>
      </c>
    </row>
    <row r="71" spans="1:9" x14ac:dyDescent="0.25">
      <c r="A71" s="94" t="s">
        <v>143</v>
      </c>
      <c r="B71" s="9">
        <v>903</v>
      </c>
      <c r="C71" s="104" t="s">
        <v>20</v>
      </c>
      <c r="D71" s="105" t="s">
        <v>10</v>
      </c>
      <c r="E71" s="105" t="s">
        <v>296</v>
      </c>
      <c r="F71" s="104" t="s">
        <v>142</v>
      </c>
      <c r="G71" s="127">
        <v>5323779</v>
      </c>
      <c r="H71" s="127">
        <v>5298776.05</v>
      </c>
      <c r="I71" s="116">
        <f t="shared" si="1"/>
        <v>99.53035334487025</v>
      </c>
    </row>
    <row r="72" spans="1:9" x14ac:dyDescent="0.25">
      <c r="A72" s="148" t="s">
        <v>308</v>
      </c>
      <c r="B72" s="187">
        <v>903</v>
      </c>
      <c r="C72" s="182" t="s">
        <v>20</v>
      </c>
      <c r="D72" s="184" t="s">
        <v>10</v>
      </c>
      <c r="E72" s="189" t="s">
        <v>309</v>
      </c>
      <c r="F72" s="188" t="s">
        <v>8</v>
      </c>
      <c r="G72" s="152">
        <f>SUM(G73)</f>
        <v>65200</v>
      </c>
      <c r="H72" s="152">
        <f>SUM(H73)</f>
        <v>65200</v>
      </c>
      <c r="I72" s="116">
        <f t="shared" si="1"/>
        <v>100</v>
      </c>
    </row>
    <row r="73" spans="1:9" ht="23.25" x14ac:dyDescent="0.25">
      <c r="A73" s="94" t="s">
        <v>16</v>
      </c>
      <c r="B73" s="9">
        <v>903</v>
      </c>
      <c r="C73" s="104" t="s">
        <v>20</v>
      </c>
      <c r="D73" s="105" t="s">
        <v>10</v>
      </c>
      <c r="E73" s="176" t="s">
        <v>309</v>
      </c>
      <c r="F73" s="104" t="s">
        <v>17</v>
      </c>
      <c r="G73" s="127">
        <f>SUM(G74)</f>
        <v>65200</v>
      </c>
      <c r="H73" s="127">
        <f>SUM(H74)</f>
        <v>65200</v>
      </c>
      <c r="I73" s="116">
        <f t="shared" si="1"/>
        <v>100</v>
      </c>
    </row>
    <row r="74" spans="1:9" x14ac:dyDescent="0.25">
      <c r="A74" s="173" t="s">
        <v>141</v>
      </c>
      <c r="B74" s="9">
        <v>903</v>
      </c>
      <c r="C74" s="104" t="s">
        <v>20</v>
      </c>
      <c r="D74" s="105" t="s">
        <v>10</v>
      </c>
      <c r="E74" s="176" t="s">
        <v>309</v>
      </c>
      <c r="F74" s="104" t="s">
        <v>140</v>
      </c>
      <c r="G74" s="127">
        <v>65200</v>
      </c>
      <c r="H74" s="127">
        <v>65200</v>
      </c>
      <c r="I74" s="116">
        <f t="shared" si="1"/>
        <v>100</v>
      </c>
    </row>
    <row r="75" spans="1:9" x14ac:dyDescent="0.25">
      <c r="A75" s="194" t="s">
        <v>161</v>
      </c>
      <c r="B75" s="192">
        <v>903</v>
      </c>
      <c r="C75" s="182" t="s">
        <v>20</v>
      </c>
      <c r="D75" s="183" t="s">
        <v>20</v>
      </c>
      <c r="E75" s="184" t="s">
        <v>121</v>
      </c>
      <c r="F75" s="183" t="s">
        <v>8</v>
      </c>
      <c r="G75" s="152">
        <f>SUM(G76)</f>
        <v>1074528</v>
      </c>
      <c r="H75" s="152">
        <f>SUM(H76)</f>
        <v>1074528</v>
      </c>
      <c r="I75" s="116">
        <f t="shared" si="1"/>
        <v>100</v>
      </c>
    </row>
    <row r="76" spans="1:9" ht="26.25" x14ac:dyDescent="0.25">
      <c r="A76" s="165" t="s">
        <v>261</v>
      </c>
      <c r="B76" s="9">
        <v>903</v>
      </c>
      <c r="C76" s="104" t="s">
        <v>20</v>
      </c>
      <c r="D76" s="175" t="s">
        <v>20</v>
      </c>
      <c r="E76" s="105" t="s">
        <v>182</v>
      </c>
      <c r="F76" s="104" t="s">
        <v>8</v>
      </c>
      <c r="G76" s="127">
        <f>SUM(G77)</f>
        <v>1074528</v>
      </c>
      <c r="H76" s="127">
        <f>SUM(H77)</f>
        <v>1074528</v>
      </c>
      <c r="I76" s="116">
        <f t="shared" si="1"/>
        <v>100</v>
      </c>
    </row>
    <row r="77" spans="1:9" ht="23.25" x14ac:dyDescent="0.25">
      <c r="A77" s="94" t="s">
        <v>16</v>
      </c>
      <c r="B77" s="9">
        <v>903</v>
      </c>
      <c r="C77" s="104" t="s">
        <v>20</v>
      </c>
      <c r="D77" s="175" t="s">
        <v>20</v>
      </c>
      <c r="E77" s="105" t="s">
        <v>182</v>
      </c>
      <c r="F77" s="104" t="s">
        <v>17</v>
      </c>
      <c r="G77" s="127">
        <f>SUM(G78:G79)</f>
        <v>1074528</v>
      </c>
      <c r="H77" s="127">
        <f>SUM(H78:H79)</f>
        <v>1074528</v>
      </c>
      <c r="I77" s="116">
        <f t="shared" ref="I77:I137" si="7">SUM(H77/G77)*100</f>
        <v>100</v>
      </c>
    </row>
    <row r="78" spans="1:9" x14ac:dyDescent="0.25">
      <c r="A78" s="173" t="s">
        <v>141</v>
      </c>
      <c r="B78" s="9">
        <v>903</v>
      </c>
      <c r="C78" s="104" t="s">
        <v>20</v>
      </c>
      <c r="D78" s="105" t="s">
        <v>20</v>
      </c>
      <c r="E78" s="105" t="s">
        <v>182</v>
      </c>
      <c r="F78" s="104" t="s">
        <v>140</v>
      </c>
      <c r="G78" s="127">
        <v>746856</v>
      </c>
      <c r="H78" s="127">
        <v>746856</v>
      </c>
      <c r="I78" s="116">
        <f t="shared" si="7"/>
        <v>100</v>
      </c>
    </row>
    <row r="79" spans="1:9" x14ac:dyDescent="0.25">
      <c r="A79" s="94" t="s">
        <v>143</v>
      </c>
      <c r="B79" s="9">
        <v>903</v>
      </c>
      <c r="C79" s="104" t="s">
        <v>20</v>
      </c>
      <c r="D79" s="105" t="s">
        <v>20</v>
      </c>
      <c r="E79" s="105" t="s">
        <v>182</v>
      </c>
      <c r="F79" s="104" t="s">
        <v>142</v>
      </c>
      <c r="G79" s="127">
        <v>327672</v>
      </c>
      <c r="H79" s="127">
        <v>327672</v>
      </c>
      <c r="I79" s="116">
        <f t="shared" si="7"/>
        <v>100</v>
      </c>
    </row>
    <row r="80" spans="1:9" x14ac:dyDescent="0.25">
      <c r="A80" s="194" t="s">
        <v>29</v>
      </c>
      <c r="B80" s="192">
        <v>903</v>
      </c>
      <c r="C80" s="182" t="s">
        <v>20</v>
      </c>
      <c r="D80" s="183" t="s">
        <v>30</v>
      </c>
      <c r="E80" s="184" t="s">
        <v>121</v>
      </c>
      <c r="F80" s="183" t="s">
        <v>8</v>
      </c>
      <c r="G80" s="152">
        <f>SUM(G81+G89+G98+G86+G101)</f>
        <v>55014757.129999995</v>
      </c>
      <c r="H80" s="152">
        <f>SUM(H81+H89+H98+H86+H101)</f>
        <v>53897034.679999992</v>
      </c>
      <c r="I80" s="116">
        <f t="shared" si="7"/>
        <v>97.968322485985311</v>
      </c>
    </row>
    <row r="81" spans="1:9" ht="26.25" x14ac:dyDescent="0.25">
      <c r="A81" s="165" t="s">
        <v>31</v>
      </c>
      <c r="B81" s="187">
        <v>903</v>
      </c>
      <c r="C81" s="188" t="s">
        <v>20</v>
      </c>
      <c r="D81" s="188" t="s">
        <v>30</v>
      </c>
      <c r="E81" s="189" t="s">
        <v>179</v>
      </c>
      <c r="F81" s="188" t="s">
        <v>8</v>
      </c>
      <c r="G81" s="152">
        <f>SUM(G82+G84)</f>
        <v>2425532.25</v>
      </c>
      <c r="H81" s="152">
        <f>SUM(H82+H84)</f>
        <v>2402924.54</v>
      </c>
      <c r="I81" s="116">
        <f t="shared" si="7"/>
        <v>99.067927874387166</v>
      </c>
    </row>
    <row r="82" spans="1:9" ht="43.5" x14ac:dyDescent="0.25">
      <c r="A82" s="179" t="s">
        <v>32</v>
      </c>
      <c r="B82" s="9">
        <v>903</v>
      </c>
      <c r="C82" s="104" t="s">
        <v>20</v>
      </c>
      <c r="D82" s="104" t="s">
        <v>30</v>
      </c>
      <c r="E82" s="105" t="s">
        <v>179</v>
      </c>
      <c r="F82" s="104" t="s">
        <v>33</v>
      </c>
      <c r="G82" s="127">
        <f>SUM(G83)</f>
        <v>2374359.25</v>
      </c>
      <c r="H82" s="127">
        <f>SUM(H83)</f>
        <v>2351751.54</v>
      </c>
      <c r="I82" s="116">
        <f t="shared" si="7"/>
        <v>99.047839538182785</v>
      </c>
    </row>
    <row r="83" spans="1:9" ht="16.899999999999999" customHeight="1" x14ac:dyDescent="0.25">
      <c r="A83" s="185" t="s">
        <v>144</v>
      </c>
      <c r="B83" s="9">
        <v>903</v>
      </c>
      <c r="C83" s="104" t="s">
        <v>20</v>
      </c>
      <c r="D83" s="104" t="s">
        <v>30</v>
      </c>
      <c r="E83" s="105" t="s">
        <v>179</v>
      </c>
      <c r="F83" s="104" t="s">
        <v>35</v>
      </c>
      <c r="G83" s="127">
        <v>2374359.25</v>
      </c>
      <c r="H83" s="127">
        <v>2351751.54</v>
      </c>
      <c r="I83" s="116">
        <f t="shared" si="7"/>
        <v>99.047839538182785</v>
      </c>
    </row>
    <row r="84" spans="1:9" x14ac:dyDescent="0.25">
      <c r="A84" s="94" t="s">
        <v>12</v>
      </c>
      <c r="B84" s="9">
        <v>903</v>
      </c>
      <c r="C84" s="104" t="s">
        <v>20</v>
      </c>
      <c r="D84" s="104" t="s">
        <v>30</v>
      </c>
      <c r="E84" s="105" t="s">
        <v>179</v>
      </c>
      <c r="F84" s="104" t="s">
        <v>13</v>
      </c>
      <c r="G84" s="127">
        <f>SUM(G85)</f>
        <v>51173</v>
      </c>
      <c r="H84" s="127">
        <f>SUM(H85)</f>
        <v>51173</v>
      </c>
      <c r="I84" s="116">
        <f t="shared" si="7"/>
        <v>100</v>
      </c>
    </row>
    <row r="85" spans="1:9" ht="33.75" x14ac:dyDescent="0.25">
      <c r="A85" s="198" t="s">
        <v>145</v>
      </c>
      <c r="B85" s="9">
        <v>903</v>
      </c>
      <c r="C85" s="104" t="s">
        <v>20</v>
      </c>
      <c r="D85" s="104" t="s">
        <v>30</v>
      </c>
      <c r="E85" s="105" t="s">
        <v>179</v>
      </c>
      <c r="F85" s="104" t="s">
        <v>15</v>
      </c>
      <c r="G85" s="127">
        <v>51173</v>
      </c>
      <c r="H85" s="127">
        <v>51173</v>
      </c>
      <c r="I85" s="116">
        <f t="shared" si="7"/>
        <v>100</v>
      </c>
    </row>
    <row r="86" spans="1:9" ht="51.75" x14ac:dyDescent="0.25">
      <c r="A86" s="165" t="s">
        <v>322</v>
      </c>
      <c r="B86" s="187">
        <v>903</v>
      </c>
      <c r="C86" s="188" t="s">
        <v>20</v>
      </c>
      <c r="D86" s="188" t="s">
        <v>30</v>
      </c>
      <c r="E86" s="189" t="s">
        <v>321</v>
      </c>
      <c r="F86" s="188" t="s">
        <v>8</v>
      </c>
      <c r="G86" s="152">
        <f>SUM(G87)</f>
        <v>98306</v>
      </c>
      <c r="H86" s="152">
        <f>SUM(H87)</f>
        <v>98306</v>
      </c>
      <c r="I86" s="116">
        <f t="shared" si="7"/>
        <v>100</v>
      </c>
    </row>
    <row r="87" spans="1:9" ht="37.15" customHeight="1" x14ac:dyDescent="0.25">
      <c r="A87" s="179" t="s">
        <v>32</v>
      </c>
      <c r="B87" s="9">
        <v>903</v>
      </c>
      <c r="C87" s="104" t="s">
        <v>20</v>
      </c>
      <c r="D87" s="104" t="s">
        <v>30</v>
      </c>
      <c r="E87" s="105" t="s">
        <v>321</v>
      </c>
      <c r="F87" s="104" t="s">
        <v>33</v>
      </c>
      <c r="G87" s="127">
        <f>SUM(G88)</f>
        <v>98306</v>
      </c>
      <c r="H87" s="127">
        <f>SUM(H88)</f>
        <v>98306</v>
      </c>
      <c r="I87" s="116">
        <f t="shared" si="7"/>
        <v>100</v>
      </c>
    </row>
    <row r="88" spans="1:9" ht="22.5" x14ac:dyDescent="0.25">
      <c r="A88" s="185" t="s">
        <v>144</v>
      </c>
      <c r="B88" s="9">
        <v>903</v>
      </c>
      <c r="C88" s="104" t="s">
        <v>20</v>
      </c>
      <c r="D88" s="104" t="s">
        <v>30</v>
      </c>
      <c r="E88" s="105" t="s">
        <v>321</v>
      </c>
      <c r="F88" s="104" t="s">
        <v>35</v>
      </c>
      <c r="G88" s="127">
        <v>98306</v>
      </c>
      <c r="H88" s="127">
        <v>98306</v>
      </c>
      <c r="I88" s="116">
        <f t="shared" si="7"/>
        <v>100</v>
      </c>
    </row>
    <row r="89" spans="1:9" ht="39" x14ac:dyDescent="0.25">
      <c r="A89" s="165" t="s">
        <v>183</v>
      </c>
      <c r="B89" s="187">
        <v>903</v>
      </c>
      <c r="C89" s="188" t="s">
        <v>20</v>
      </c>
      <c r="D89" s="199" t="s">
        <v>30</v>
      </c>
      <c r="E89" s="189" t="s">
        <v>184</v>
      </c>
      <c r="F89" s="188" t="s">
        <v>8</v>
      </c>
      <c r="G89" s="152">
        <f>SUM(G90+G92+G96+G94)</f>
        <v>52263460.43</v>
      </c>
      <c r="H89" s="152">
        <f>SUM(H90+H92+H96+H94)</f>
        <v>51168345.689999998</v>
      </c>
      <c r="I89" s="116">
        <f t="shared" si="7"/>
        <v>97.904626423528228</v>
      </c>
    </row>
    <row r="90" spans="1:9" ht="51.75" customHeight="1" x14ac:dyDescent="0.25">
      <c r="A90" s="179" t="s">
        <v>32</v>
      </c>
      <c r="B90" s="9">
        <v>903</v>
      </c>
      <c r="C90" s="104" t="s">
        <v>20</v>
      </c>
      <c r="D90" s="104" t="s">
        <v>30</v>
      </c>
      <c r="E90" s="176" t="s">
        <v>184</v>
      </c>
      <c r="F90" s="104" t="s">
        <v>33</v>
      </c>
      <c r="G90" s="127">
        <f>SUM(G91)</f>
        <v>48691081.75</v>
      </c>
      <c r="H90" s="127">
        <f>SUM(H91)</f>
        <v>47839894.049999997</v>
      </c>
      <c r="I90" s="116">
        <f t="shared" si="7"/>
        <v>98.251861184004184</v>
      </c>
    </row>
    <row r="91" spans="1:9" x14ac:dyDescent="0.25">
      <c r="A91" s="94" t="s">
        <v>36</v>
      </c>
      <c r="B91" s="9">
        <v>903</v>
      </c>
      <c r="C91" s="104" t="s">
        <v>20</v>
      </c>
      <c r="D91" s="104" t="s">
        <v>30</v>
      </c>
      <c r="E91" s="176" t="s">
        <v>184</v>
      </c>
      <c r="F91" s="104" t="s">
        <v>37</v>
      </c>
      <c r="G91" s="127">
        <v>48691081.75</v>
      </c>
      <c r="H91" s="127">
        <v>47839894.049999997</v>
      </c>
      <c r="I91" s="116">
        <f t="shared" si="7"/>
        <v>98.251861184004184</v>
      </c>
    </row>
    <row r="92" spans="1:9" x14ac:dyDescent="0.25">
      <c r="A92" s="179" t="s">
        <v>12</v>
      </c>
      <c r="B92" s="9">
        <v>903</v>
      </c>
      <c r="C92" s="104" t="s">
        <v>20</v>
      </c>
      <c r="D92" s="104" t="s">
        <v>30</v>
      </c>
      <c r="E92" s="176" t="s">
        <v>184</v>
      </c>
      <c r="F92" s="104" t="s">
        <v>13</v>
      </c>
      <c r="G92" s="127">
        <f>SUM(G93)</f>
        <v>3172558.73</v>
      </c>
      <c r="H92" s="127">
        <f>SUM(H93)</f>
        <v>2928631.69</v>
      </c>
      <c r="I92" s="116">
        <f t="shared" si="7"/>
        <v>92.311346746920591</v>
      </c>
    </row>
    <row r="93" spans="1:9" ht="33.75" x14ac:dyDescent="0.25">
      <c r="A93" s="198" t="s">
        <v>145</v>
      </c>
      <c r="B93" s="9">
        <v>903</v>
      </c>
      <c r="C93" s="104" t="s">
        <v>20</v>
      </c>
      <c r="D93" s="104" t="s">
        <v>30</v>
      </c>
      <c r="E93" s="176" t="s">
        <v>184</v>
      </c>
      <c r="F93" s="104" t="s">
        <v>15</v>
      </c>
      <c r="G93" s="127">
        <v>3172558.73</v>
      </c>
      <c r="H93" s="127">
        <v>2928631.69</v>
      </c>
      <c r="I93" s="116">
        <f t="shared" si="7"/>
        <v>92.311346746920591</v>
      </c>
    </row>
    <row r="94" spans="1:9" x14ac:dyDescent="0.25">
      <c r="A94" s="228" t="s">
        <v>98</v>
      </c>
      <c r="B94" s="9">
        <v>903</v>
      </c>
      <c r="C94" s="104" t="s">
        <v>20</v>
      </c>
      <c r="D94" s="104" t="s">
        <v>30</v>
      </c>
      <c r="E94" s="176" t="s">
        <v>184</v>
      </c>
      <c r="F94" s="104" t="s">
        <v>87</v>
      </c>
      <c r="G94" s="127">
        <f>SUM(G95:G95)</f>
        <v>121250</v>
      </c>
      <c r="H94" s="127">
        <f>SUM(H95:H95)</f>
        <v>121250</v>
      </c>
      <c r="I94" s="116">
        <f t="shared" si="7"/>
        <v>100</v>
      </c>
    </row>
    <row r="95" spans="1:9" x14ac:dyDescent="0.25">
      <c r="A95" s="198" t="s">
        <v>307</v>
      </c>
      <c r="B95" s="9">
        <v>903</v>
      </c>
      <c r="C95" s="104" t="s">
        <v>20</v>
      </c>
      <c r="D95" s="104" t="s">
        <v>30</v>
      </c>
      <c r="E95" s="176" t="s">
        <v>184</v>
      </c>
      <c r="F95" s="104" t="s">
        <v>306</v>
      </c>
      <c r="G95" s="127">
        <v>121250</v>
      </c>
      <c r="H95" s="127">
        <v>121250</v>
      </c>
      <c r="I95" s="116">
        <f t="shared" si="7"/>
        <v>100</v>
      </c>
    </row>
    <row r="96" spans="1:9" x14ac:dyDescent="0.25">
      <c r="A96" s="179" t="s">
        <v>38</v>
      </c>
      <c r="B96" s="9">
        <v>903</v>
      </c>
      <c r="C96" s="104" t="s">
        <v>20</v>
      </c>
      <c r="D96" s="175" t="s">
        <v>30</v>
      </c>
      <c r="E96" s="176" t="s">
        <v>184</v>
      </c>
      <c r="F96" s="104" t="s">
        <v>39</v>
      </c>
      <c r="G96" s="127">
        <f>SUM(G97)</f>
        <v>278569.95</v>
      </c>
      <c r="H96" s="127">
        <f>SUM(H97)</f>
        <v>278569.95</v>
      </c>
      <c r="I96" s="116">
        <f t="shared" si="7"/>
        <v>100</v>
      </c>
    </row>
    <row r="97" spans="1:9" x14ac:dyDescent="0.25">
      <c r="A97" s="94" t="s">
        <v>135</v>
      </c>
      <c r="B97" s="9">
        <v>903</v>
      </c>
      <c r="C97" s="104" t="s">
        <v>20</v>
      </c>
      <c r="D97" s="175" t="s">
        <v>30</v>
      </c>
      <c r="E97" s="176" t="s">
        <v>184</v>
      </c>
      <c r="F97" s="104" t="s">
        <v>134</v>
      </c>
      <c r="G97" s="127">
        <v>278569.95</v>
      </c>
      <c r="H97" s="127">
        <v>278569.95</v>
      </c>
      <c r="I97" s="116">
        <f t="shared" si="7"/>
        <v>100</v>
      </c>
    </row>
    <row r="98" spans="1:9" x14ac:dyDescent="0.25">
      <c r="A98" s="148" t="s">
        <v>185</v>
      </c>
      <c r="B98" s="192">
        <v>903</v>
      </c>
      <c r="C98" s="182" t="s">
        <v>20</v>
      </c>
      <c r="D98" s="182" t="s">
        <v>30</v>
      </c>
      <c r="E98" s="184" t="s">
        <v>186</v>
      </c>
      <c r="F98" s="182" t="s">
        <v>8</v>
      </c>
      <c r="G98" s="152">
        <f>SUM(G99)</f>
        <v>209097.65</v>
      </c>
      <c r="H98" s="152">
        <f>SUM(H99)</f>
        <v>209097.65</v>
      </c>
      <c r="I98" s="116">
        <f t="shared" si="7"/>
        <v>100</v>
      </c>
    </row>
    <row r="99" spans="1:9" ht="33.6" customHeight="1" x14ac:dyDescent="0.25">
      <c r="A99" s="94" t="s">
        <v>32</v>
      </c>
      <c r="B99" s="9">
        <v>903</v>
      </c>
      <c r="C99" s="104" t="s">
        <v>20</v>
      </c>
      <c r="D99" s="104" t="s">
        <v>30</v>
      </c>
      <c r="E99" s="176" t="s">
        <v>186</v>
      </c>
      <c r="F99" s="104" t="s">
        <v>33</v>
      </c>
      <c r="G99" s="127">
        <f t="shared" ref="G99:H99" si="8">SUM(G100)</f>
        <v>209097.65</v>
      </c>
      <c r="H99" s="127">
        <f t="shared" si="8"/>
        <v>209097.65</v>
      </c>
      <c r="I99" s="116">
        <f t="shared" si="7"/>
        <v>100</v>
      </c>
    </row>
    <row r="100" spans="1:9" x14ac:dyDescent="0.25">
      <c r="A100" s="94" t="s">
        <v>36</v>
      </c>
      <c r="B100" s="9">
        <v>903</v>
      </c>
      <c r="C100" s="104" t="s">
        <v>20</v>
      </c>
      <c r="D100" s="104" t="s">
        <v>30</v>
      </c>
      <c r="E100" s="176" t="s">
        <v>186</v>
      </c>
      <c r="F100" s="104" t="s">
        <v>37</v>
      </c>
      <c r="G100" s="127">
        <v>209097.65</v>
      </c>
      <c r="H100" s="127">
        <v>209097.65</v>
      </c>
      <c r="I100" s="116">
        <f t="shared" si="7"/>
        <v>100</v>
      </c>
    </row>
    <row r="101" spans="1:9" ht="39" x14ac:dyDescent="0.25">
      <c r="A101" s="165" t="s">
        <v>331</v>
      </c>
      <c r="B101" s="187">
        <v>903</v>
      </c>
      <c r="C101" s="188" t="s">
        <v>20</v>
      </c>
      <c r="D101" s="188" t="s">
        <v>30</v>
      </c>
      <c r="E101" s="189">
        <v>7000055500</v>
      </c>
      <c r="F101" s="188" t="s">
        <v>8</v>
      </c>
      <c r="G101" s="152">
        <f>SUM(G102)</f>
        <v>18360.8</v>
      </c>
      <c r="H101" s="152">
        <f>SUM(H102)</f>
        <v>18360.8</v>
      </c>
      <c r="I101" s="116">
        <f t="shared" si="7"/>
        <v>100</v>
      </c>
    </row>
    <row r="102" spans="1:9" ht="34.9" customHeight="1" x14ac:dyDescent="0.25">
      <c r="A102" s="179" t="s">
        <v>32</v>
      </c>
      <c r="B102" s="9">
        <v>903</v>
      </c>
      <c r="C102" s="104" t="s">
        <v>20</v>
      </c>
      <c r="D102" s="104" t="s">
        <v>30</v>
      </c>
      <c r="E102" s="105">
        <v>7000055500</v>
      </c>
      <c r="F102" s="104" t="s">
        <v>33</v>
      </c>
      <c r="G102" s="127">
        <f>SUM(G103)</f>
        <v>18360.8</v>
      </c>
      <c r="H102" s="127">
        <f>SUM(H103)</f>
        <v>18360.8</v>
      </c>
      <c r="I102" s="116">
        <f t="shared" si="7"/>
        <v>100</v>
      </c>
    </row>
    <row r="103" spans="1:9" ht="22.5" x14ac:dyDescent="0.25">
      <c r="A103" s="185" t="s">
        <v>144</v>
      </c>
      <c r="B103" s="9">
        <v>903</v>
      </c>
      <c r="C103" s="104" t="s">
        <v>20</v>
      </c>
      <c r="D103" s="104" t="s">
        <v>30</v>
      </c>
      <c r="E103" s="105">
        <v>7000055500</v>
      </c>
      <c r="F103" s="104" t="s">
        <v>35</v>
      </c>
      <c r="G103" s="127">
        <v>18360.8</v>
      </c>
      <c r="H103" s="127">
        <v>18360.8</v>
      </c>
      <c r="I103" s="116">
        <f t="shared" si="7"/>
        <v>100</v>
      </c>
    </row>
    <row r="104" spans="1:9" ht="18" x14ac:dyDescent="0.25">
      <c r="A104" s="200" t="s">
        <v>40</v>
      </c>
      <c r="B104" s="192">
        <v>903</v>
      </c>
      <c r="C104" s="182" t="s">
        <v>41</v>
      </c>
      <c r="D104" s="182" t="s">
        <v>7</v>
      </c>
      <c r="E104" s="182" t="s">
        <v>121</v>
      </c>
      <c r="F104" s="182" t="s">
        <v>8</v>
      </c>
      <c r="G104" s="152">
        <f t="shared" ref="G104:H107" si="9">SUM(G105)</f>
        <v>3027029</v>
      </c>
      <c r="H104" s="152">
        <f t="shared" si="9"/>
        <v>3027029</v>
      </c>
      <c r="I104" s="116">
        <f t="shared" si="7"/>
        <v>100</v>
      </c>
    </row>
    <row r="105" spans="1:9" x14ac:dyDescent="0.25">
      <c r="A105" s="201" t="s">
        <v>42</v>
      </c>
      <c r="B105" s="192">
        <v>903</v>
      </c>
      <c r="C105" s="182" t="s">
        <v>41</v>
      </c>
      <c r="D105" s="182" t="s">
        <v>43</v>
      </c>
      <c r="E105" s="182" t="s">
        <v>121</v>
      </c>
      <c r="F105" s="182" t="s">
        <v>8</v>
      </c>
      <c r="G105" s="152">
        <f t="shared" si="9"/>
        <v>3027029</v>
      </c>
      <c r="H105" s="152">
        <f t="shared" si="9"/>
        <v>3027029</v>
      </c>
      <c r="I105" s="116">
        <f t="shared" si="7"/>
        <v>100</v>
      </c>
    </row>
    <row r="106" spans="1:9" ht="36.75" x14ac:dyDescent="0.25">
      <c r="A106" s="202" t="s">
        <v>44</v>
      </c>
      <c r="B106" s="9">
        <v>903</v>
      </c>
      <c r="C106" s="104" t="s">
        <v>41</v>
      </c>
      <c r="D106" s="104" t="s">
        <v>43</v>
      </c>
      <c r="E106" s="105" t="s">
        <v>125</v>
      </c>
      <c r="F106" s="104" t="s">
        <v>8</v>
      </c>
      <c r="G106" s="127">
        <f t="shared" si="9"/>
        <v>3027029</v>
      </c>
      <c r="H106" s="127">
        <f t="shared" si="9"/>
        <v>3027029</v>
      </c>
      <c r="I106" s="116">
        <f t="shared" si="7"/>
        <v>100</v>
      </c>
    </row>
    <row r="107" spans="1:9" ht="23.25" x14ac:dyDescent="0.25">
      <c r="A107" s="94" t="s">
        <v>16</v>
      </c>
      <c r="B107" s="9">
        <v>903</v>
      </c>
      <c r="C107" s="104" t="s">
        <v>41</v>
      </c>
      <c r="D107" s="104" t="s">
        <v>43</v>
      </c>
      <c r="E107" s="105" t="s">
        <v>125</v>
      </c>
      <c r="F107" s="104" t="s">
        <v>17</v>
      </c>
      <c r="G107" s="127">
        <f t="shared" si="9"/>
        <v>3027029</v>
      </c>
      <c r="H107" s="127">
        <f t="shared" si="9"/>
        <v>3027029</v>
      </c>
      <c r="I107" s="116">
        <f t="shared" si="7"/>
        <v>100</v>
      </c>
    </row>
    <row r="108" spans="1:9" x14ac:dyDescent="0.25">
      <c r="A108" s="173" t="s">
        <v>141</v>
      </c>
      <c r="B108" s="203">
        <v>903</v>
      </c>
      <c r="C108" s="204" t="s">
        <v>41</v>
      </c>
      <c r="D108" s="204" t="s">
        <v>43</v>
      </c>
      <c r="E108" s="105" t="s">
        <v>125</v>
      </c>
      <c r="F108" s="204">
        <v>610</v>
      </c>
      <c r="G108" s="127">
        <v>3027029</v>
      </c>
      <c r="H108" s="127">
        <v>3027029</v>
      </c>
      <c r="I108" s="116">
        <f t="shared" si="7"/>
        <v>100</v>
      </c>
    </row>
    <row r="109" spans="1:9" ht="36" x14ac:dyDescent="0.25">
      <c r="A109" s="205" t="s">
        <v>339</v>
      </c>
      <c r="B109" s="188" t="s">
        <v>45</v>
      </c>
      <c r="C109" s="189" t="s">
        <v>7</v>
      </c>
      <c r="D109" s="189" t="s">
        <v>7</v>
      </c>
      <c r="E109" s="189" t="s">
        <v>121</v>
      </c>
      <c r="F109" s="189" t="s">
        <v>8</v>
      </c>
      <c r="G109" s="164">
        <f>SUM(G110+G129)</f>
        <v>20932625.800000001</v>
      </c>
      <c r="H109" s="164">
        <f>SUM(H110+H129)</f>
        <v>20872625.800000001</v>
      </c>
      <c r="I109" s="116">
        <f t="shared" si="7"/>
        <v>99.713366108135375</v>
      </c>
    </row>
    <row r="110" spans="1:9" ht="18" x14ac:dyDescent="0.25">
      <c r="A110" s="200" t="s">
        <v>46</v>
      </c>
      <c r="B110" s="188" t="s">
        <v>45</v>
      </c>
      <c r="C110" s="189" t="s">
        <v>22</v>
      </c>
      <c r="D110" s="189" t="s">
        <v>7</v>
      </c>
      <c r="E110" s="189" t="s">
        <v>121</v>
      </c>
      <c r="F110" s="189" t="s">
        <v>8</v>
      </c>
      <c r="G110" s="152">
        <f>SUM(G111+G125)</f>
        <v>7362670.7999999998</v>
      </c>
      <c r="H110" s="152">
        <f>SUM(H111+H125)</f>
        <v>7302670.7999999998</v>
      </c>
      <c r="I110" s="116">
        <f t="shared" si="7"/>
        <v>99.185078327826361</v>
      </c>
    </row>
    <row r="111" spans="1:9" ht="39" x14ac:dyDescent="0.25">
      <c r="A111" s="186" t="s">
        <v>47</v>
      </c>
      <c r="B111" s="192">
        <v>906</v>
      </c>
      <c r="C111" s="182" t="s">
        <v>22</v>
      </c>
      <c r="D111" s="182" t="s">
        <v>48</v>
      </c>
      <c r="E111" s="184" t="s">
        <v>121</v>
      </c>
      <c r="F111" s="183" t="s">
        <v>8</v>
      </c>
      <c r="G111" s="152">
        <f>SUM(G112+G119+G122)</f>
        <v>7302670.7999999998</v>
      </c>
      <c r="H111" s="152">
        <f>SUM(H112+H119+H122)</f>
        <v>7302670.7999999998</v>
      </c>
      <c r="I111" s="116">
        <f t="shared" si="7"/>
        <v>100</v>
      </c>
    </row>
    <row r="112" spans="1:9" ht="26.25" x14ac:dyDescent="0.25">
      <c r="A112" s="148" t="s">
        <v>31</v>
      </c>
      <c r="B112" s="9">
        <v>906</v>
      </c>
      <c r="C112" s="104" t="s">
        <v>22</v>
      </c>
      <c r="D112" s="104" t="s">
        <v>48</v>
      </c>
      <c r="E112" s="105" t="s">
        <v>187</v>
      </c>
      <c r="F112" s="175" t="s">
        <v>8</v>
      </c>
      <c r="G112" s="127">
        <f>SUM(G113+G115+G117)</f>
        <v>6936436</v>
      </c>
      <c r="H112" s="127">
        <f>SUM(H113+H115+H117)</f>
        <v>6936436</v>
      </c>
      <c r="I112" s="116">
        <f t="shared" si="7"/>
        <v>100</v>
      </c>
    </row>
    <row r="113" spans="1:9" ht="43.5" x14ac:dyDescent="0.25">
      <c r="A113" s="179" t="s">
        <v>32</v>
      </c>
      <c r="B113" s="9">
        <v>906</v>
      </c>
      <c r="C113" s="104" t="s">
        <v>22</v>
      </c>
      <c r="D113" s="104" t="s">
        <v>48</v>
      </c>
      <c r="E113" s="105" t="s">
        <v>187</v>
      </c>
      <c r="F113" s="104" t="s">
        <v>33</v>
      </c>
      <c r="G113" s="127">
        <f>SUM(G114)</f>
        <v>6190731</v>
      </c>
      <c r="H113" s="127">
        <f>SUM(H114)</f>
        <v>6190731</v>
      </c>
      <c r="I113" s="116">
        <f t="shared" si="7"/>
        <v>100</v>
      </c>
    </row>
    <row r="114" spans="1:9" x14ac:dyDescent="0.25">
      <c r="A114" s="94" t="s">
        <v>34</v>
      </c>
      <c r="B114" s="9">
        <v>906</v>
      </c>
      <c r="C114" s="104" t="s">
        <v>22</v>
      </c>
      <c r="D114" s="104" t="s">
        <v>48</v>
      </c>
      <c r="E114" s="105" t="s">
        <v>187</v>
      </c>
      <c r="F114" s="104" t="s">
        <v>35</v>
      </c>
      <c r="G114" s="127">
        <v>6190731</v>
      </c>
      <c r="H114" s="127">
        <v>6190731</v>
      </c>
      <c r="I114" s="116">
        <f t="shared" si="7"/>
        <v>100</v>
      </c>
    </row>
    <row r="115" spans="1:9" x14ac:dyDescent="0.25">
      <c r="A115" s="179" t="s">
        <v>12</v>
      </c>
      <c r="B115" s="9">
        <v>906</v>
      </c>
      <c r="C115" s="104" t="s">
        <v>22</v>
      </c>
      <c r="D115" s="104" t="s">
        <v>48</v>
      </c>
      <c r="E115" s="105" t="s">
        <v>187</v>
      </c>
      <c r="F115" s="104" t="s">
        <v>13</v>
      </c>
      <c r="G115" s="127">
        <f>SUM(G116)</f>
        <v>741496.4</v>
      </c>
      <c r="H115" s="127">
        <f>SUM(H116)</f>
        <v>741496.4</v>
      </c>
      <c r="I115" s="116">
        <f t="shared" si="7"/>
        <v>100</v>
      </c>
    </row>
    <row r="116" spans="1:9" ht="33.75" x14ac:dyDescent="0.25">
      <c r="A116" s="185" t="s">
        <v>145</v>
      </c>
      <c r="B116" s="9">
        <v>906</v>
      </c>
      <c r="C116" s="104" t="s">
        <v>22</v>
      </c>
      <c r="D116" s="104" t="s">
        <v>48</v>
      </c>
      <c r="E116" s="105" t="s">
        <v>187</v>
      </c>
      <c r="F116" s="104" t="s">
        <v>15</v>
      </c>
      <c r="G116" s="127">
        <v>741496.4</v>
      </c>
      <c r="H116" s="127">
        <v>741496.4</v>
      </c>
      <c r="I116" s="116">
        <f t="shared" si="7"/>
        <v>100</v>
      </c>
    </row>
    <row r="117" spans="1:9" x14ac:dyDescent="0.25">
      <c r="A117" s="179" t="s">
        <v>38</v>
      </c>
      <c r="B117" s="9">
        <v>906</v>
      </c>
      <c r="C117" s="104" t="s">
        <v>22</v>
      </c>
      <c r="D117" s="104" t="s">
        <v>48</v>
      </c>
      <c r="E117" s="105" t="s">
        <v>187</v>
      </c>
      <c r="F117" s="104" t="s">
        <v>39</v>
      </c>
      <c r="G117" s="127">
        <f>SUM(G118)</f>
        <v>4208.6000000000004</v>
      </c>
      <c r="H117" s="127">
        <f>SUM(H118)</f>
        <v>4208.6000000000004</v>
      </c>
      <c r="I117" s="116">
        <f t="shared" si="7"/>
        <v>100</v>
      </c>
    </row>
    <row r="118" spans="1:9" x14ac:dyDescent="0.25">
      <c r="A118" s="94" t="s">
        <v>135</v>
      </c>
      <c r="B118" s="9">
        <v>906</v>
      </c>
      <c r="C118" s="104" t="s">
        <v>22</v>
      </c>
      <c r="D118" s="104" t="s">
        <v>48</v>
      </c>
      <c r="E118" s="105" t="s">
        <v>187</v>
      </c>
      <c r="F118" s="104" t="s">
        <v>134</v>
      </c>
      <c r="G118" s="127">
        <v>4208.6000000000004</v>
      </c>
      <c r="H118" s="127">
        <v>4208.6000000000004</v>
      </c>
      <c r="I118" s="116">
        <f t="shared" si="7"/>
        <v>100</v>
      </c>
    </row>
    <row r="119" spans="1:9" ht="51.75" x14ac:dyDescent="0.25">
      <c r="A119" s="165" t="s">
        <v>322</v>
      </c>
      <c r="B119" s="192">
        <v>906</v>
      </c>
      <c r="C119" s="182" t="s">
        <v>22</v>
      </c>
      <c r="D119" s="182" t="s">
        <v>48</v>
      </c>
      <c r="E119" s="189" t="s">
        <v>323</v>
      </c>
      <c r="F119" s="188" t="s">
        <v>8</v>
      </c>
      <c r="G119" s="152">
        <f>SUM(G120)</f>
        <v>315919</v>
      </c>
      <c r="H119" s="152">
        <f>SUM(H120)</f>
        <v>315919</v>
      </c>
      <c r="I119" s="116">
        <f t="shared" si="7"/>
        <v>100</v>
      </c>
    </row>
    <row r="120" spans="1:9" ht="36.6" customHeight="1" x14ac:dyDescent="0.25">
      <c r="A120" s="179" t="s">
        <v>32</v>
      </c>
      <c r="B120" s="9">
        <v>906</v>
      </c>
      <c r="C120" s="104" t="s">
        <v>22</v>
      </c>
      <c r="D120" s="104" t="s">
        <v>48</v>
      </c>
      <c r="E120" s="105" t="s">
        <v>323</v>
      </c>
      <c r="F120" s="104" t="s">
        <v>33</v>
      </c>
      <c r="G120" s="127">
        <f>SUM(G121)</f>
        <v>315919</v>
      </c>
      <c r="H120" s="127">
        <f>SUM(H121)</f>
        <v>315919</v>
      </c>
      <c r="I120" s="116">
        <f t="shared" si="7"/>
        <v>100</v>
      </c>
    </row>
    <row r="121" spans="1:9" ht="22.5" x14ac:dyDescent="0.25">
      <c r="A121" s="185" t="s">
        <v>144</v>
      </c>
      <c r="B121" s="9">
        <v>906</v>
      </c>
      <c r="C121" s="104" t="s">
        <v>22</v>
      </c>
      <c r="D121" s="104" t="s">
        <v>48</v>
      </c>
      <c r="E121" s="105" t="s">
        <v>323</v>
      </c>
      <c r="F121" s="104" t="s">
        <v>35</v>
      </c>
      <c r="G121" s="127">
        <v>315919</v>
      </c>
      <c r="H121" s="127">
        <v>315919</v>
      </c>
      <c r="I121" s="116">
        <f t="shared" si="7"/>
        <v>100</v>
      </c>
    </row>
    <row r="122" spans="1:9" ht="39" x14ac:dyDescent="0.25">
      <c r="A122" s="165" t="s">
        <v>331</v>
      </c>
      <c r="B122" s="192">
        <v>906</v>
      </c>
      <c r="C122" s="182" t="s">
        <v>22</v>
      </c>
      <c r="D122" s="182" t="s">
        <v>48</v>
      </c>
      <c r="E122" s="189">
        <v>7000055500</v>
      </c>
      <c r="F122" s="188" t="s">
        <v>8</v>
      </c>
      <c r="G122" s="152">
        <f>SUM(G123)</f>
        <v>50315.8</v>
      </c>
      <c r="H122" s="152">
        <f>SUM(H123)</f>
        <v>50315.8</v>
      </c>
      <c r="I122" s="116">
        <f t="shared" si="7"/>
        <v>100</v>
      </c>
    </row>
    <row r="123" spans="1:9" ht="41.45" customHeight="1" x14ac:dyDescent="0.25">
      <c r="A123" s="179" t="s">
        <v>32</v>
      </c>
      <c r="B123" s="9">
        <v>906</v>
      </c>
      <c r="C123" s="104" t="s">
        <v>22</v>
      </c>
      <c r="D123" s="104" t="s">
        <v>48</v>
      </c>
      <c r="E123" s="105">
        <v>7000055500</v>
      </c>
      <c r="F123" s="104" t="s">
        <v>33</v>
      </c>
      <c r="G123" s="127">
        <f>SUM(G124)</f>
        <v>50315.8</v>
      </c>
      <c r="H123" s="127">
        <f>SUM(H124)</f>
        <v>50315.8</v>
      </c>
      <c r="I123" s="116">
        <f t="shared" si="7"/>
        <v>100</v>
      </c>
    </row>
    <row r="124" spans="1:9" ht="22.5" x14ac:dyDescent="0.25">
      <c r="A124" s="185" t="s">
        <v>144</v>
      </c>
      <c r="B124" s="9">
        <v>906</v>
      </c>
      <c r="C124" s="104" t="s">
        <v>22</v>
      </c>
      <c r="D124" s="104" t="s">
        <v>48</v>
      </c>
      <c r="E124" s="105">
        <v>7000055500</v>
      </c>
      <c r="F124" s="104" t="s">
        <v>35</v>
      </c>
      <c r="G124" s="127">
        <v>50315.8</v>
      </c>
      <c r="H124" s="127">
        <v>50315.8</v>
      </c>
      <c r="I124" s="116">
        <f t="shared" si="7"/>
        <v>100</v>
      </c>
    </row>
    <row r="125" spans="1:9" x14ac:dyDescent="0.25">
      <c r="A125" s="194" t="s">
        <v>78</v>
      </c>
      <c r="B125" s="188" t="s">
        <v>45</v>
      </c>
      <c r="C125" s="182" t="s">
        <v>22</v>
      </c>
      <c r="D125" s="184">
        <v>11</v>
      </c>
      <c r="E125" s="184" t="s">
        <v>121</v>
      </c>
      <c r="F125" s="183" t="s">
        <v>8</v>
      </c>
      <c r="G125" s="152">
        <f t="shared" ref="G125:H127" si="10">SUM(G126)</f>
        <v>60000</v>
      </c>
      <c r="H125" s="152">
        <f t="shared" si="10"/>
        <v>0</v>
      </c>
      <c r="I125" s="116">
        <f t="shared" si="7"/>
        <v>0</v>
      </c>
    </row>
    <row r="126" spans="1:9" x14ac:dyDescent="0.25">
      <c r="A126" s="206" t="s">
        <v>188</v>
      </c>
      <c r="B126" s="192">
        <v>906</v>
      </c>
      <c r="C126" s="182" t="s">
        <v>22</v>
      </c>
      <c r="D126" s="184">
        <v>11</v>
      </c>
      <c r="E126" s="184" t="s">
        <v>189</v>
      </c>
      <c r="F126" s="183" t="s">
        <v>8</v>
      </c>
      <c r="G126" s="152">
        <f t="shared" si="10"/>
        <v>60000</v>
      </c>
      <c r="H126" s="152">
        <f t="shared" si="10"/>
        <v>0</v>
      </c>
      <c r="I126" s="116">
        <f t="shared" si="7"/>
        <v>0</v>
      </c>
    </row>
    <row r="127" spans="1:9" x14ac:dyDescent="0.25">
      <c r="A127" s="94" t="s">
        <v>38</v>
      </c>
      <c r="B127" s="9">
        <v>906</v>
      </c>
      <c r="C127" s="104" t="s">
        <v>22</v>
      </c>
      <c r="D127" s="105">
        <v>11</v>
      </c>
      <c r="E127" s="176" t="s">
        <v>189</v>
      </c>
      <c r="F127" s="104" t="s">
        <v>39</v>
      </c>
      <c r="G127" s="127">
        <f t="shared" si="10"/>
        <v>60000</v>
      </c>
      <c r="H127" s="127">
        <f t="shared" si="10"/>
        <v>0</v>
      </c>
      <c r="I127" s="116">
        <f t="shared" si="7"/>
        <v>0</v>
      </c>
    </row>
    <row r="128" spans="1:9" x14ac:dyDescent="0.25">
      <c r="A128" s="94" t="s">
        <v>149</v>
      </c>
      <c r="B128" s="9">
        <v>906</v>
      </c>
      <c r="C128" s="104" t="s">
        <v>22</v>
      </c>
      <c r="D128" s="105">
        <v>11</v>
      </c>
      <c r="E128" s="176" t="s">
        <v>189</v>
      </c>
      <c r="F128" s="104" t="s">
        <v>79</v>
      </c>
      <c r="G128" s="127">
        <v>60000</v>
      </c>
      <c r="H128" s="127">
        <v>0</v>
      </c>
      <c r="I128" s="116">
        <f t="shared" si="7"/>
        <v>0</v>
      </c>
    </row>
    <row r="129" spans="1:9" ht="47.25" x14ac:dyDescent="0.25">
      <c r="A129" s="207" t="s">
        <v>164</v>
      </c>
      <c r="B129" s="188" t="s">
        <v>45</v>
      </c>
      <c r="C129" s="188" t="s">
        <v>11</v>
      </c>
      <c r="D129" s="189" t="s">
        <v>7</v>
      </c>
      <c r="E129" s="189" t="s">
        <v>121</v>
      </c>
      <c r="F129" s="189" t="s">
        <v>8</v>
      </c>
      <c r="G129" s="152">
        <f>SUM(G130+G134)</f>
        <v>13569955</v>
      </c>
      <c r="H129" s="152">
        <f>SUM(H130+H134)</f>
        <v>13569955</v>
      </c>
      <c r="I129" s="116">
        <f t="shared" si="7"/>
        <v>100</v>
      </c>
    </row>
    <row r="130" spans="1:9" ht="45" x14ac:dyDescent="0.25">
      <c r="A130" s="208" t="s">
        <v>67</v>
      </c>
      <c r="B130" s="192">
        <v>906</v>
      </c>
      <c r="C130" s="209">
        <v>14</v>
      </c>
      <c r="D130" s="184" t="s">
        <v>22</v>
      </c>
      <c r="E130" s="184" t="s">
        <v>121</v>
      </c>
      <c r="F130" s="183" t="s">
        <v>8</v>
      </c>
      <c r="G130" s="152">
        <f t="shared" ref="G130:H132" si="11">SUM(G131)</f>
        <v>1539000</v>
      </c>
      <c r="H130" s="152">
        <f t="shared" si="11"/>
        <v>1539000</v>
      </c>
      <c r="I130" s="116">
        <f t="shared" si="7"/>
        <v>100</v>
      </c>
    </row>
    <row r="131" spans="1:9" ht="39" x14ac:dyDescent="0.25">
      <c r="A131" s="148" t="s">
        <v>191</v>
      </c>
      <c r="B131" s="9">
        <v>906</v>
      </c>
      <c r="C131" s="210">
        <v>14</v>
      </c>
      <c r="D131" s="105" t="s">
        <v>22</v>
      </c>
      <c r="E131" s="105" t="s">
        <v>126</v>
      </c>
      <c r="F131" s="175" t="s">
        <v>8</v>
      </c>
      <c r="G131" s="163">
        <f t="shared" si="11"/>
        <v>1539000</v>
      </c>
      <c r="H131" s="163">
        <f t="shared" si="11"/>
        <v>1539000</v>
      </c>
      <c r="I131" s="116">
        <f t="shared" si="7"/>
        <v>100</v>
      </c>
    </row>
    <row r="132" spans="1:9" x14ac:dyDescent="0.25">
      <c r="A132" s="94" t="s">
        <v>51</v>
      </c>
      <c r="B132" s="9">
        <v>906</v>
      </c>
      <c r="C132" s="210">
        <v>14</v>
      </c>
      <c r="D132" s="105" t="s">
        <v>22</v>
      </c>
      <c r="E132" s="105" t="s">
        <v>126</v>
      </c>
      <c r="F132" s="104" t="s">
        <v>52</v>
      </c>
      <c r="G132" s="163">
        <f t="shared" si="11"/>
        <v>1539000</v>
      </c>
      <c r="H132" s="163">
        <f t="shared" si="11"/>
        <v>1539000</v>
      </c>
      <c r="I132" s="116">
        <f t="shared" si="7"/>
        <v>100</v>
      </c>
    </row>
    <row r="133" spans="1:9" x14ac:dyDescent="0.25">
      <c r="A133" s="94" t="s">
        <v>147</v>
      </c>
      <c r="B133" s="9">
        <v>906</v>
      </c>
      <c r="C133" s="210">
        <v>14</v>
      </c>
      <c r="D133" s="105" t="s">
        <v>22</v>
      </c>
      <c r="E133" s="105" t="s">
        <v>126</v>
      </c>
      <c r="F133" s="104" t="s">
        <v>146</v>
      </c>
      <c r="G133" s="163">
        <v>1539000</v>
      </c>
      <c r="H133" s="163">
        <v>1539000</v>
      </c>
      <c r="I133" s="116">
        <f t="shared" si="7"/>
        <v>100</v>
      </c>
    </row>
    <row r="134" spans="1:9" x14ac:dyDescent="0.25">
      <c r="A134" s="208" t="s">
        <v>68</v>
      </c>
      <c r="B134" s="192">
        <v>906</v>
      </c>
      <c r="C134" s="209">
        <v>14</v>
      </c>
      <c r="D134" s="184" t="s">
        <v>26</v>
      </c>
      <c r="E134" s="184" t="s">
        <v>121</v>
      </c>
      <c r="F134" s="183" t="s">
        <v>8</v>
      </c>
      <c r="G134" s="164">
        <f t="shared" ref="G134:H136" si="12">SUM(G135)</f>
        <v>12030955</v>
      </c>
      <c r="H134" s="164">
        <f t="shared" si="12"/>
        <v>12030955</v>
      </c>
      <c r="I134" s="116">
        <f t="shared" si="7"/>
        <v>100</v>
      </c>
    </row>
    <row r="135" spans="1:9" ht="26.25" x14ac:dyDescent="0.25">
      <c r="A135" s="148" t="s">
        <v>69</v>
      </c>
      <c r="B135" s="9">
        <v>906</v>
      </c>
      <c r="C135" s="210">
        <v>14</v>
      </c>
      <c r="D135" s="105" t="s">
        <v>26</v>
      </c>
      <c r="E135" s="105" t="s">
        <v>190</v>
      </c>
      <c r="F135" s="104" t="s">
        <v>8</v>
      </c>
      <c r="G135" s="163">
        <f t="shared" si="12"/>
        <v>12030955</v>
      </c>
      <c r="H135" s="163">
        <f t="shared" si="12"/>
        <v>12030955</v>
      </c>
      <c r="I135" s="116">
        <f t="shared" si="7"/>
        <v>100</v>
      </c>
    </row>
    <row r="136" spans="1:9" x14ac:dyDescent="0.25">
      <c r="A136" s="94" t="s">
        <v>51</v>
      </c>
      <c r="B136" s="9">
        <v>906</v>
      </c>
      <c r="C136" s="210">
        <v>14</v>
      </c>
      <c r="D136" s="105" t="s">
        <v>26</v>
      </c>
      <c r="E136" s="105" t="s">
        <v>190</v>
      </c>
      <c r="F136" s="104" t="s">
        <v>52</v>
      </c>
      <c r="G136" s="163">
        <f t="shared" si="12"/>
        <v>12030955</v>
      </c>
      <c r="H136" s="163">
        <f t="shared" si="12"/>
        <v>12030955</v>
      </c>
      <c r="I136" s="116">
        <f t="shared" si="7"/>
        <v>100</v>
      </c>
    </row>
    <row r="137" spans="1:9" x14ac:dyDescent="0.25">
      <c r="A137" s="94" t="s">
        <v>148</v>
      </c>
      <c r="B137" s="9">
        <v>906</v>
      </c>
      <c r="C137" s="210">
        <v>14</v>
      </c>
      <c r="D137" s="105" t="s">
        <v>26</v>
      </c>
      <c r="E137" s="105" t="s">
        <v>190</v>
      </c>
      <c r="F137" s="104" t="s">
        <v>146</v>
      </c>
      <c r="G137" s="163">
        <v>12030955</v>
      </c>
      <c r="H137" s="163">
        <v>12030955</v>
      </c>
      <c r="I137" s="116">
        <f t="shared" si="7"/>
        <v>100</v>
      </c>
    </row>
    <row r="138" spans="1:9" ht="36" x14ac:dyDescent="0.25">
      <c r="A138" s="211" t="s">
        <v>70</v>
      </c>
      <c r="B138" s="212">
        <v>926</v>
      </c>
      <c r="C138" s="213" t="s">
        <v>7</v>
      </c>
      <c r="D138" s="214" t="s">
        <v>7</v>
      </c>
      <c r="E138" s="214" t="s">
        <v>121</v>
      </c>
      <c r="F138" s="214" t="s">
        <v>8</v>
      </c>
      <c r="G138" s="152">
        <f>SUM(G144+G152+G139)</f>
        <v>67729709.75</v>
      </c>
      <c r="H138" s="152">
        <f>SUM(H144+H152+H139)</f>
        <v>67182948.390000001</v>
      </c>
      <c r="I138" s="116">
        <f t="shared" ref="I138:I198" si="13">SUM(H138/G138)*100</f>
        <v>99.192730395541091</v>
      </c>
    </row>
    <row r="139" spans="1:9" ht="18" x14ac:dyDescent="0.25">
      <c r="A139" s="200" t="s">
        <v>88</v>
      </c>
      <c r="B139" s="187">
        <v>926</v>
      </c>
      <c r="C139" s="188" t="s">
        <v>43</v>
      </c>
      <c r="D139" s="189" t="s">
        <v>7</v>
      </c>
      <c r="E139" s="189" t="s">
        <v>121</v>
      </c>
      <c r="F139" s="188" t="s">
        <v>8</v>
      </c>
      <c r="G139" s="152">
        <f t="shared" ref="G139:H142" si="14">SUM(G140)</f>
        <v>15000</v>
      </c>
      <c r="H139" s="152">
        <f t="shared" si="14"/>
        <v>15000</v>
      </c>
      <c r="I139" s="116">
        <f t="shared" si="13"/>
        <v>100</v>
      </c>
    </row>
    <row r="140" spans="1:9" ht="26.25" x14ac:dyDescent="0.25">
      <c r="A140" s="186" t="s">
        <v>92</v>
      </c>
      <c r="B140" s="192">
        <v>926</v>
      </c>
      <c r="C140" s="182" t="s">
        <v>43</v>
      </c>
      <c r="D140" s="182" t="s">
        <v>93</v>
      </c>
      <c r="E140" s="184" t="s">
        <v>121</v>
      </c>
      <c r="F140" s="183" t="s">
        <v>8</v>
      </c>
      <c r="G140" s="152">
        <f t="shared" si="14"/>
        <v>15000</v>
      </c>
      <c r="H140" s="152">
        <f t="shared" si="14"/>
        <v>15000</v>
      </c>
      <c r="I140" s="116">
        <f t="shared" si="13"/>
        <v>100</v>
      </c>
    </row>
    <row r="141" spans="1:9" x14ac:dyDescent="0.25">
      <c r="A141" s="165" t="s">
        <v>192</v>
      </c>
      <c r="B141" s="188" t="s">
        <v>71</v>
      </c>
      <c r="C141" s="182" t="s">
        <v>43</v>
      </c>
      <c r="D141" s="182" t="s">
        <v>93</v>
      </c>
      <c r="E141" s="189" t="s">
        <v>193</v>
      </c>
      <c r="F141" s="199" t="s">
        <v>8</v>
      </c>
      <c r="G141" s="152">
        <f t="shared" si="14"/>
        <v>15000</v>
      </c>
      <c r="H141" s="152">
        <f t="shared" si="14"/>
        <v>15000</v>
      </c>
      <c r="I141" s="116">
        <f t="shared" si="13"/>
        <v>100</v>
      </c>
    </row>
    <row r="142" spans="1:9" x14ac:dyDescent="0.25">
      <c r="A142" s="179" t="s">
        <v>12</v>
      </c>
      <c r="B142" s="104" t="s">
        <v>71</v>
      </c>
      <c r="C142" s="177" t="s">
        <v>43</v>
      </c>
      <c r="D142" s="177" t="s">
        <v>93</v>
      </c>
      <c r="E142" s="176" t="s">
        <v>193</v>
      </c>
      <c r="F142" s="104" t="s">
        <v>13</v>
      </c>
      <c r="G142" s="127">
        <f t="shared" si="14"/>
        <v>15000</v>
      </c>
      <c r="H142" s="127">
        <f t="shared" si="14"/>
        <v>15000</v>
      </c>
      <c r="I142" s="116">
        <f t="shared" si="13"/>
        <v>100</v>
      </c>
    </row>
    <row r="143" spans="1:9" ht="23.25" x14ac:dyDescent="0.25">
      <c r="A143" s="94" t="s">
        <v>151</v>
      </c>
      <c r="B143" s="104" t="s">
        <v>71</v>
      </c>
      <c r="C143" s="177" t="s">
        <v>43</v>
      </c>
      <c r="D143" s="177" t="s">
        <v>93</v>
      </c>
      <c r="E143" s="176" t="s">
        <v>193</v>
      </c>
      <c r="F143" s="104" t="s">
        <v>15</v>
      </c>
      <c r="G143" s="127">
        <v>15000</v>
      </c>
      <c r="H143" s="127">
        <v>15000</v>
      </c>
      <c r="I143" s="116">
        <f t="shared" si="13"/>
        <v>100</v>
      </c>
    </row>
    <row r="144" spans="1:9" ht="18" x14ac:dyDescent="0.25">
      <c r="A144" s="215" t="s">
        <v>18</v>
      </c>
      <c r="B144" s="213" t="s">
        <v>71</v>
      </c>
      <c r="C144" s="213" t="s">
        <v>20</v>
      </c>
      <c r="D144" s="214" t="s">
        <v>7</v>
      </c>
      <c r="E144" s="214" t="s">
        <v>121</v>
      </c>
      <c r="F144" s="213" t="s">
        <v>8</v>
      </c>
      <c r="G144" s="152">
        <f>SUM(G145)</f>
        <v>10481231</v>
      </c>
      <c r="H144" s="152">
        <f>SUM(H145)</f>
        <v>10352834.859999999</v>
      </c>
      <c r="I144" s="116">
        <f t="shared" si="13"/>
        <v>98.77498988429889</v>
      </c>
    </row>
    <row r="145" spans="1:9" x14ac:dyDescent="0.25">
      <c r="A145" s="194" t="s">
        <v>160</v>
      </c>
      <c r="B145" s="192">
        <v>926</v>
      </c>
      <c r="C145" s="182" t="s">
        <v>20</v>
      </c>
      <c r="D145" s="183" t="s">
        <v>10</v>
      </c>
      <c r="E145" s="184" t="s">
        <v>121</v>
      </c>
      <c r="F145" s="183" t="s">
        <v>8</v>
      </c>
      <c r="G145" s="152">
        <f>SUM(G146+G149)</f>
        <v>10481231</v>
      </c>
      <c r="H145" s="152">
        <f>SUM(H146+H149)</f>
        <v>10352834.859999999</v>
      </c>
      <c r="I145" s="116">
        <f t="shared" si="13"/>
        <v>98.77498988429889</v>
      </c>
    </row>
    <row r="146" spans="1:9" x14ac:dyDescent="0.25">
      <c r="A146" s="165" t="s">
        <v>194</v>
      </c>
      <c r="B146" s="9">
        <v>926</v>
      </c>
      <c r="C146" s="104" t="s">
        <v>20</v>
      </c>
      <c r="D146" s="175" t="s">
        <v>10</v>
      </c>
      <c r="E146" s="105" t="s">
        <v>195</v>
      </c>
      <c r="F146" s="104" t="s">
        <v>8</v>
      </c>
      <c r="G146" s="127">
        <f t="shared" ref="G146:H147" si="15">SUM(G147)</f>
        <v>10457231</v>
      </c>
      <c r="H146" s="127">
        <f t="shared" si="15"/>
        <v>10328834.859999999</v>
      </c>
      <c r="I146" s="116">
        <f t="shared" si="13"/>
        <v>98.772178409370497</v>
      </c>
    </row>
    <row r="147" spans="1:9" ht="23.25" x14ac:dyDescent="0.25">
      <c r="A147" s="94" t="s">
        <v>16</v>
      </c>
      <c r="B147" s="9">
        <v>926</v>
      </c>
      <c r="C147" s="104" t="s">
        <v>20</v>
      </c>
      <c r="D147" s="175" t="s">
        <v>10</v>
      </c>
      <c r="E147" s="105" t="s">
        <v>195</v>
      </c>
      <c r="F147" s="104" t="s">
        <v>17</v>
      </c>
      <c r="G147" s="127">
        <f t="shared" si="15"/>
        <v>10457231</v>
      </c>
      <c r="H147" s="127">
        <f t="shared" si="15"/>
        <v>10328834.859999999</v>
      </c>
      <c r="I147" s="116">
        <f t="shared" si="13"/>
        <v>98.772178409370497</v>
      </c>
    </row>
    <row r="148" spans="1:9" x14ac:dyDescent="0.25">
      <c r="A148" s="173" t="s">
        <v>141</v>
      </c>
      <c r="B148" s="9">
        <v>926</v>
      </c>
      <c r="C148" s="104" t="s">
        <v>20</v>
      </c>
      <c r="D148" s="175" t="s">
        <v>10</v>
      </c>
      <c r="E148" s="105" t="s">
        <v>195</v>
      </c>
      <c r="F148" s="104" t="s">
        <v>140</v>
      </c>
      <c r="G148" s="127">
        <v>10457231</v>
      </c>
      <c r="H148" s="127">
        <v>10328834.859999999</v>
      </c>
      <c r="I148" s="116">
        <f t="shared" si="13"/>
        <v>98.772178409370497</v>
      </c>
    </row>
    <row r="149" spans="1:9" ht="64.5" x14ac:dyDescent="0.25">
      <c r="A149" s="148" t="s">
        <v>24</v>
      </c>
      <c r="B149" s="9">
        <v>926</v>
      </c>
      <c r="C149" s="104" t="s">
        <v>20</v>
      </c>
      <c r="D149" s="175" t="s">
        <v>10</v>
      </c>
      <c r="E149" s="105" t="s">
        <v>127</v>
      </c>
      <c r="F149" s="104" t="s">
        <v>8</v>
      </c>
      <c r="G149" s="127">
        <f t="shared" ref="G149:H150" si="16">SUM(G150)</f>
        <v>24000</v>
      </c>
      <c r="H149" s="127">
        <f t="shared" si="16"/>
        <v>24000</v>
      </c>
      <c r="I149" s="116">
        <f t="shared" si="13"/>
        <v>100</v>
      </c>
    </row>
    <row r="150" spans="1:9" ht="23.25" x14ac:dyDescent="0.25">
      <c r="A150" s="94" t="s">
        <v>16</v>
      </c>
      <c r="B150" s="9">
        <v>926</v>
      </c>
      <c r="C150" s="104" t="s">
        <v>20</v>
      </c>
      <c r="D150" s="175" t="s">
        <v>10</v>
      </c>
      <c r="E150" s="105" t="s">
        <v>127</v>
      </c>
      <c r="F150" s="104" t="s">
        <v>17</v>
      </c>
      <c r="G150" s="127">
        <f t="shared" si="16"/>
        <v>24000</v>
      </c>
      <c r="H150" s="127">
        <f t="shared" si="16"/>
        <v>24000</v>
      </c>
      <c r="I150" s="116">
        <f t="shared" si="13"/>
        <v>100</v>
      </c>
    </row>
    <row r="151" spans="1:9" x14ac:dyDescent="0.25">
      <c r="A151" s="173" t="s">
        <v>141</v>
      </c>
      <c r="B151" s="9">
        <v>926</v>
      </c>
      <c r="C151" s="104" t="s">
        <v>20</v>
      </c>
      <c r="D151" s="175" t="s">
        <v>10</v>
      </c>
      <c r="E151" s="105" t="s">
        <v>127</v>
      </c>
      <c r="F151" s="104" t="s">
        <v>140</v>
      </c>
      <c r="G151" s="127">
        <v>24000</v>
      </c>
      <c r="H151" s="127">
        <v>24000</v>
      </c>
      <c r="I151" s="116">
        <f t="shared" si="13"/>
        <v>100</v>
      </c>
    </row>
    <row r="152" spans="1:9" ht="18" x14ac:dyDescent="0.25">
      <c r="A152" s="216" t="s">
        <v>162</v>
      </c>
      <c r="B152" s="188" t="s">
        <v>71</v>
      </c>
      <c r="C152" s="188" t="s">
        <v>64</v>
      </c>
      <c r="D152" s="199" t="s">
        <v>7</v>
      </c>
      <c r="E152" s="189" t="s">
        <v>121</v>
      </c>
      <c r="F152" s="189" t="s">
        <v>8</v>
      </c>
      <c r="G152" s="152">
        <f>SUM(G153+G185+G178)</f>
        <v>57233478.75</v>
      </c>
      <c r="H152" s="152">
        <f>SUM(H153+H185+H178)</f>
        <v>56815113.530000001</v>
      </c>
      <c r="I152" s="116">
        <f t="shared" si="13"/>
        <v>99.269020110017337</v>
      </c>
    </row>
    <row r="153" spans="1:9" x14ac:dyDescent="0.25">
      <c r="A153" s="194" t="s">
        <v>65</v>
      </c>
      <c r="B153" s="192">
        <v>926</v>
      </c>
      <c r="C153" s="182" t="s">
        <v>64</v>
      </c>
      <c r="D153" s="183" t="s">
        <v>22</v>
      </c>
      <c r="E153" s="184" t="s">
        <v>121</v>
      </c>
      <c r="F153" s="183" t="s">
        <v>8</v>
      </c>
      <c r="G153" s="152">
        <f>SUM(G154+G160+G163+G157+G166+G169+G172+G175)</f>
        <v>41963436</v>
      </c>
      <c r="H153" s="152">
        <f>SUM(H154+H160+H163+H157+H166+H169+H172+H175)</f>
        <v>41697276.980000004</v>
      </c>
      <c r="I153" s="116">
        <f t="shared" si="13"/>
        <v>99.365735875394009</v>
      </c>
    </row>
    <row r="154" spans="1:9" x14ac:dyDescent="0.25">
      <c r="A154" s="165" t="s">
        <v>72</v>
      </c>
      <c r="B154" s="187">
        <v>926</v>
      </c>
      <c r="C154" s="188" t="s">
        <v>64</v>
      </c>
      <c r="D154" s="199" t="s">
        <v>22</v>
      </c>
      <c r="E154" s="189" t="s">
        <v>196</v>
      </c>
      <c r="F154" s="199" t="s">
        <v>8</v>
      </c>
      <c r="G154" s="152">
        <f t="shared" ref="G154:H155" si="17">SUM(G155)</f>
        <v>10714315</v>
      </c>
      <c r="H154" s="152">
        <f t="shared" si="17"/>
        <v>10596879.810000001</v>
      </c>
      <c r="I154" s="116">
        <f t="shared" si="13"/>
        <v>98.903941222560661</v>
      </c>
    </row>
    <row r="155" spans="1:9" ht="23.25" x14ac:dyDescent="0.25">
      <c r="A155" s="94" t="s">
        <v>16</v>
      </c>
      <c r="B155" s="9">
        <v>926</v>
      </c>
      <c r="C155" s="104" t="s">
        <v>64</v>
      </c>
      <c r="D155" s="175" t="s">
        <v>22</v>
      </c>
      <c r="E155" s="176" t="s">
        <v>196</v>
      </c>
      <c r="F155" s="104" t="s">
        <v>17</v>
      </c>
      <c r="G155" s="127">
        <f t="shared" si="17"/>
        <v>10714315</v>
      </c>
      <c r="H155" s="127">
        <f t="shared" si="17"/>
        <v>10596879.810000001</v>
      </c>
      <c r="I155" s="116">
        <f t="shared" si="13"/>
        <v>98.903941222560661</v>
      </c>
    </row>
    <row r="156" spans="1:9" x14ac:dyDescent="0.25">
      <c r="A156" s="173" t="s">
        <v>141</v>
      </c>
      <c r="B156" s="9">
        <v>926</v>
      </c>
      <c r="C156" s="104" t="s">
        <v>64</v>
      </c>
      <c r="D156" s="175" t="s">
        <v>22</v>
      </c>
      <c r="E156" s="176" t="s">
        <v>196</v>
      </c>
      <c r="F156" s="104" t="s">
        <v>140</v>
      </c>
      <c r="G156" s="127">
        <v>10714315</v>
      </c>
      <c r="H156" s="127">
        <v>10596879.810000001</v>
      </c>
      <c r="I156" s="116">
        <f t="shared" si="13"/>
        <v>98.903941222560661</v>
      </c>
    </row>
    <row r="157" spans="1:9" ht="77.25" x14ac:dyDescent="0.25">
      <c r="A157" s="165" t="s">
        <v>197</v>
      </c>
      <c r="B157" s="187">
        <v>926</v>
      </c>
      <c r="C157" s="188" t="s">
        <v>64</v>
      </c>
      <c r="D157" s="199" t="s">
        <v>22</v>
      </c>
      <c r="E157" s="189" t="s">
        <v>198</v>
      </c>
      <c r="F157" s="199" t="s">
        <v>8</v>
      </c>
      <c r="G157" s="152">
        <f>SUM(G159)</f>
        <v>6202195</v>
      </c>
      <c r="H157" s="152">
        <f>SUM(H159)</f>
        <v>6202195</v>
      </c>
      <c r="I157" s="116">
        <f t="shared" si="13"/>
        <v>100</v>
      </c>
    </row>
    <row r="158" spans="1:9" ht="23.25" x14ac:dyDescent="0.25">
      <c r="A158" s="94" t="s">
        <v>16</v>
      </c>
      <c r="B158" s="9">
        <v>926</v>
      </c>
      <c r="C158" s="104" t="s">
        <v>64</v>
      </c>
      <c r="D158" s="175" t="s">
        <v>22</v>
      </c>
      <c r="E158" s="176" t="s">
        <v>198</v>
      </c>
      <c r="F158" s="104" t="s">
        <v>17</v>
      </c>
      <c r="G158" s="127">
        <f>SUM(G159)</f>
        <v>6202195</v>
      </c>
      <c r="H158" s="127">
        <f>SUM(H159)</f>
        <v>6202195</v>
      </c>
      <c r="I158" s="116">
        <f t="shared" si="13"/>
        <v>100</v>
      </c>
    </row>
    <row r="159" spans="1:9" x14ac:dyDescent="0.25">
      <c r="A159" s="173" t="s">
        <v>141</v>
      </c>
      <c r="B159" s="9">
        <v>926</v>
      </c>
      <c r="C159" s="104" t="s">
        <v>64</v>
      </c>
      <c r="D159" s="175" t="s">
        <v>22</v>
      </c>
      <c r="E159" s="176" t="s">
        <v>198</v>
      </c>
      <c r="F159" s="104" t="s">
        <v>140</v>
      </c>
      <c r="G159" s="127">
        <v>6202195</v>
      </c>
      <c r="H159" s="127">
        <v>6202195</v>
      </c>
      <c r="I159" s="116">
        <f t="shared" si="13"/>
        <v>100</v>
      </c>
    </row>
    <row r="160" spans="1:9" ht="25.5" customHeight="1" x14ac:dyDescent="0.25">
      <c r="A160" s="165" t="s">
        <v>199</v>
      </c>
      <c r="B160" s="187">
        <v>926</v>
      </c>
      <c r="C160" s="188" t="s">
        <v>64</v>
      </c>
      <c r="D160" s="199" t="s">
        <v>22</v>
      </c>
      <c r="E160" s="189" t="s">
        <v>200</v>
      </c>
      <c r="F160" s="199" t="s">
        <v>8</v>
      </c>
      <c r="G160" s="152">
        <f t="shared" ref="G160:H161" si="18">SUM(G161)</f>
        <v>17403205</v>
      </c>
      <c r="H160" s="152">
        <f t="shared" si="18"/>
        <v>17254481.170000002</v>
      </c>
      <c r="I160" s="116">
        <f t="shared" si="13"/>
        <v>99.145422754027209</v>
      </c>
    </row>
    <row r="161" spans="1:9" ht="23.25" x14ac:dyDescent="0.25">
      <c r="A161" s="94" t="s">
        <v>16</v>
      </c>
      <c r="B161" s="9">
        <v>926</v>
      </c>
      <c r="C161" s="104" t="s">
        <v>64</v>
      </c>
      <c r="D161" s="175" t="s">
        <v>22</v>
      </c>
      <c r="E161" s="176" t="s">
        <v>200</v>
      </c>
      <c r="F161" s="104" t="s">
        <v>17</v>
      </c>
      <c r="G161" s="127">
        <f t="shared" si="18"/>
        <v>17403205</v>
      </c>
      <c r="H161" s="127">
        <f t="shared" si="18"/>
        <v>17254481.170000002</v>
      </c>
      <c r="I161" s="116">
        <f t="shared" si="13"/>
        <v>99.145422754027209</v>
      </c>
    </row>
    <row r="162" spans="1:9" x14ac:dyDescent="0.25">
      <c r="A162" s="173" t="s">
        <v>141</v>
      </c>
      <c r="B162" s="9">
        <v>926</v>
      </c>
      <c r="C162" s="104" t="s">
        <v>64</v>
      </c>
      <c r="D162" s="175" t="s">
        <v>22</v>
      </c>
      <c r="E162" s="176" t="s">
        <v>200</v>
      </c>
      <c r="F162" s="104" t="s">
        <v>140</v>
      </c>
      <c r="G162" s="127">
        <v>17403205</v>
      </c>
      <c r="H162" s="127">
        <v>17254481.170000002</v>
      </c>
      <c r="I162" s="116">
        <f t="shared" si="13"/>
        <v>99.145422754027209</v>
      </c>
    </row>
    <row r="163" spans="1:9" ht="72.75" x14ac:dyDescent="0.25">
      <c r="A163" s="202" t="s">
        <v>66</v>
      </c>
      <c r="B163" s="187">
        <v>926</v>
      </c>
      <c r="C163" s="188" t="s">
        <v>64</v>
      </c>
      <c r="D163" s="199" t="s">
        <v>22</v>
      </c>
      <c r="E163" s="189" t="s">
        <v>128</v>
      </c>
      <c r="F163" s="199" t="s">
        <v>8</v>
      </c>
      <c r="G163" s="152">
        <f t="shared" ref="G163:H164" si="19">SUM(G164)</f>
        <v>108000</v>
      </c>
      <c r="H163" s="152">
        <f t="shared" si="19"/>
        <v>108000</v>
      </c>
      <c r="I163" s="116">
        <f t="shared" si="13"/>
        <v>100</v>
      </c>
    </row>
    <row r="164" spans="1:9" ht="23.25" x14ac:dyDescent="0.25">
      <c r="A164" s="94" t="s">
        <v>16</v>
      </c>
      <c r="B164" s="9">
        <v>926</v>
      </c>
      <c r="C164" s="104" t="s">
        <v>64</v>
      </c>
      <c r="D164" s="175" t="s">
        <v>22</v>
      </c>
      <c r="E164" s="176" t="s">
        <v>128</v>
      </c>
      <c r="F164" s="104" t="s">
        <v>17</v>
      </c>
      <c r="G164" s="127">
        <f t="shared" si="19"/>
        <v>108000</v>
      </c>
      <c r="H164" s="127">
        <f t="shared" si="19"/>
        <v>108000</v>
      </c>
      <c r="I164" s="116">
        <f t="shared" si="13"/>
        <v>100</v>
      </c>
    </row>
    <row r="165" spans="1:9" x14ac:dyDescent="0.25">
      <c r="A165" s="173" t="s">
        <v>141</v>
      </c>
      <c r="B165" s="9">
        <v>926</v>
      </c>
      <c r="C165" s="104" t="s">
        <v>64</v>
      </c>
      <c r="D165" s="175" t="s">
        <v>22</v>
      </c>
      <c r="E165" s="176" t="s">
        <v>128</v>
      </c>
      <c r="F165" s="104" t="s">
        <v>140</v>
      </c>
      <c r="G165" s="127">
        <v>108000</v>
      </c>
      <c r="H165" s="127">
        <v>108000</v>
      </c>
      <c r="I165" s="116">
        <f t="shared" si="13"/>
        <v>100</v>
      </c>
    </row>
    <row r="166" spans="1:9" ht="77.25" x14ac:dyDescent="0.25">
      <c r="A166" s="165" t="s">
        <v>202</v>
      </c>
      <c r="B166" s="187">
        <v>926</v>
      </c>
      <c r="C166" s="188" t="s">
        <v>64</v>
      </c>
      <c r="D166" s="199" t="s">
        <v>22</v>
      </c>
      <c r="E166" s="189" t="s">
        <v>203</v>
      </c>
      <c r="F166" s="199" t="s">
        <v>8</v>
      </c>
      <c r="G166" s="152">
        <f t="shared" ref="G166:H170" si="20">SUM(G167)</f>
        <v>2685000</v>
      </c>
      <c r="H166" s="152">
        <f t="shared" si="20"/>
        <v>2685000</v>
      </c>
      <c r="I166" s="116">
        <f t="shared" si="13"/>
        <v>100</v>
      </c>
    </row>
    <row r="167" spans="1:9" ht="23.25" x14ac:dyDescent="0.25">
      <c r="A167" s="94" t="s">
        <v>16</v>
      </c>
      <c r="B167" s="9">
        <v>926</v>
      </c>
      <c r="C167" s="104" t="s">
        <v>64</v>
      </c>
      <c r="D167" s="175" t="s">
        <v>22</v>
      </c>
      <c r="E167" s="176" t="s">
        <v>203</v>
      </c>
      <c r="F167" s="104" t="s">
        <v>17</v>
      </c>
      <c r="G167" s="127">
        <f t="shared" si="20"/>
        <v>2685000</v>
      </c>
      <c r="H167" s="127">
        <f t="shared" si="20"/>
        <v>2685000</v>
      </c>
      <c r="I167" s="116">
        <f t="shared" si="13"/>
        <v>100</v>
      </c>
    </row>
    <row r="168" spans="1:9" x14ac:dyDescent="0.25">
      <c r="A168" s="173" t="s">
        <v>141</v>
      </c>
      <c r="B168" s="9">
        <v>926</v>
      </c>
      <c r="C168" s="104" t="s">
        <v>64</v>
      </c>
      <c r="D168" s="175" t="s">
        <v>22</v>
      </c>
      <c r="E168" s="176" t="s">
        <v>203</v>
      </c>
      <c r="F168" s="104" t="s">
        <v>140</v>
      </c>
      <c r="G168" s="127">
        <v>2685000</v>
      </c>
      <c r="H168" s="127">
        <v>2685000</v>
      </c>
      <c r="I168" s="116">
        <f t="shared" si="13"/>
        <v>100</v>
      </c>
    </row>
    <row r="169" spans="1:9" ht="51.75" x14ac:dyDescent="0.25">
      <c r="A169" s="165" t="s">
        <v>277</v>
      </c>
      <c r="B169" s="187">
        <v>926</v>
      </c>
      <c r="C169" s="188" t="s">
        <v>64</v>
      </c>
      <c r="D169" s="199" t="s">
        <v>22</v>
      </c>
      <c r="E169" s="189" t="s">
        <v>276</v>
      </c>
      <c r="F169" s="199" t="s">
        <v>8</v>
      </c>
      <c r="G169" s="152">
        <f t="shared" si="20"/>
        <v>1702128</v>
      </c>
      <c r="H169" s="152">
        <f t="shared" si="20"/>
        <v>1702128</v>
      </c>
      <c r="I169" s="116">
        <f t="shared" si="13"/>
        <v>100</v>
      </c>
    </row>
    <row r="170" spans="1:9" ht="23.25" x14ac:dyDescent="0.25">
      <c r="A170" s="94" t="s">
        <v>16</v>
      </c>
      <c r="B170" s="9">
        <v>926</v>
      </c>
      <c r="C170" s="104" t="s">
        <v>64</v>
      </c>
      <c r="D170" s="175" t="s">
        <v>22</v>
      </c>
      <c r="E170" s="176" t="s">
        <v>276</v>
      </c>
      <c r="F170" s="104" t="s">
        <v>17</v>
      </c>
      <c r="G170" s="127">
        <f t="shared" si="20"/>
        <v>1702128</v>
      </c>
      <c r="H170" s="127">
        <f t="shared" si="20"/>
        <v>1702128</v>
      </c>
      <c r="I170" s="116">
        <f t="shared" si="13"/>
        <v>100</v>
      </c>
    </row>
    <row r="171" spans="1:9" x14ac:dyDescent="0.25">
      <c r="A171" s="173" t="s">
        <v>141</v>
      </c>
      <c r="B171" s="9">
        <v>926</v>
      </c>
      <c r="C171" s="104" t="s">
        <v>64</v>
      </c>
      <c r="D171" s="175" t="s">
        <v>22</v>
      </c>
      <c r="E171" s="176" t="s">
        <v>276</v>
      </c>
      <c r="F171" s="104" t="s">
        <v>140</v>
      </c>
      <c r="G171" s="127">
        <v>1702128</v>
      </c>
      <c r="H171" s="127">
        <v>1702128</v>
      </c>
      <c r="I171" s="116">
        <f t="shared" si="13"/>
        <v>100</v>
      </c>
    </row>
    <row r="172" spans="1:9" x14ac:dyDescent="0.25">
      <c r="A172" s="95" t="s">
        <v>291</v>
      </c>
      <c r="B172" s="48">
        <v>926</v>
      </c>
      <c r="C172" s="85" t="s">
        <v>64</v>
      </c>
      <c r="D172" s="89" t="s">
        <v>22</v>
      </c>
      <c r="E172" s="86" t="s">
        <v>292</v>
      </c>
      <c r="F172" s="89" t="s">
        <v>8</v>
      </c>
      <c r="G172" s="144">
        <f t="shared" ref="G172:H176" si="21">SUM(G173)</f>
        <v>542210</v>
      </c>
      <c r="H172" s="144">
        <f t="shared" si="21"/>
        <v>542210</v>
      </c>
      <c r="I172" s="116">
        <f t="shared" si="13"/>
        <v>100</v>
      </c>
    </row>
    <row r="173" spans="1:9" ht="23.25" x14ac:dyDescent="0.25">
      <c r="A173" s="64" t="s">
        <v>16</v>
      </c>
      <c r="B173" s="43">
        <v>926</v>
      </c>
      <c r="C173" s="60" t="s">
        <v>64</v>
      </c>
      <c r="D173" s="62" t="s">
        <v>22</v>
      </c>
      <c r="E173" s="98" t="s">
        <v>292</v>
      </c>
      <c r="F173" s="60" t="s">
        <v>17</v>
      </c>
      <c r="G173" s="145">
        <f t="shared" si="21"/>
        <v>542210</v>
      </c>
      <c r="H173" s="145">
        <f t="shared" si="21"/>
        <v>542210</v>
      </c>
      <c r="I173" s="116">
        <f t="shared" si="13"/>
        <v>100</v>
      </c>
    </row>
    <row r="174" spans="1:9" x14ac:dyDescent="0.25">
      <c r="A174" s="65" t="s">
        <v>141</v>
      </c>
      <c r="B174" s="43">
        <v>926</v>
      </c>
      <c r="C174" s="60" t="s">
        <v>64</v>
      </c>
      <c r="D174" s="62" t="s">
        <v>22</v>
      </c>
      <c r="E174" s="98" t="s">
        <v>292</v>
      </c>
      <c r="F174" s="60" t="s">
        <v>140</v>
      </c>
      <c r="G174" s="127">
        <v>542210</v>
      </c>
      <c r="H174" s="127">
        <v>542210</v>
      </c>
      <c r="I174" s="116">
        <f t="shared" si="13"/>
        <v>100</v>
      </c>
    </row>
    <row r="175" spans="1:9" ht="48.75" x14ac:dyDescent="0.25">
      <c r="A175" s="95" t="s">
        <v>298</v>
      </c>
      <c r="B175" s="48">
        <v>926</v>
      </c>
      <c r="C175" s="85" t="s">
        <v>64</v>
      </c>
      <c r="D175" s="89" t="s">
        <v>22</v>
      </c>
      <c r="E175" s="86" t="s">
        <v>297</v>
      </c>
      <c r="F175" s="89" t="s">
        <v>8</v>
      </c>
      <c r="G175" s="144">
        <f t="shared" si="21"/>
        <v>2606383</v>
      </c>
      <c r="H175" s="144">
        <f t="shared" si="21"/>
        <v>2606383</v>
      </c>
      <c r="I175" s="116">
        <f t="shared" si="13"/>
        <v>100</v>
      </c>
    </row>
    <row r="176" spans="1:9" ht="23.25" x14ac:dyDescent="0.25">
      <c r="A176" s="64" t="s">
        <v>16</v>
      </c>
      <c r="B176" s="43">
        <v>926</v>
      </c>
      <c r="C176" s="60" t="s">
        <v>64</v>
      </c>
      <c r="D176" s="62" t="s">
        <v>22</v>
      </c>
      <c r="E176" s="98" t="s">
        <v>297</v>
      </c>
      <c r="F176" s="60" t="s">
        <v>17</v>
      </c>
      <c r="G176" s="145">
        <f t="shared" si="21"/>
        <v>2606383</v>
      </c>
      <c r="H176" s="145">
        <f t="shared" si="21"/>
        <v>2606383</v>
      </c>
      <c r="I176" s="116">
        <f t="shared" si="13"/>
        <v>100</v>
      </c>
    </row>
    <row r="177" spans="1:9" x14ac:dyDescent="0.25">
      <c r="A177" s="65" t="s">
        <v>141</v>
      </c>
      <c r="B177" s="43">
        <v>926</v>
      </c>
      <c r="C177" s="60" t="s">
        <v>64</v>
      </c>
      <c r="D177" s="62" t="s">
        <v>22</v>
      </c>
      <c r="E177" s="98" t="s">
        <v>297</v>
      </c>
      <c r="F177" s="60" t="s">
        <v>140</v>
      </c>
      <c r="G177" s="127">
        <v>2606383</v>
      </c>
      <c r="H177" s="127">
        <v>2606383</v>
      </c>
      <c r="I177" s="116">
        <f t="shared" si="13"/>
        <v>100</v>
      </c>
    </row>
    <row r="178" spans="1:9" x14ac:dyDescent="0.25">
      <c r="A178" s="186" t="s">
        <v>303</v>
      </c>
      <c r="B178" s="182" t="s">
        <v>71</v>
      </c>
      <c r="C178" s="182" t="s">
        <v>64</v>
      </c>
      <c r="D178" s="182" t="s">
        <v>26</v>
      </c>
      <c r="E178" s="182" t="s">
        <v>121</v>
      </c>
      <c r="F178" s="182" t="s">
        <v>8</v>
      </c>
      <c r="G178" s="152">
        <f>SUM(G179+G182)</f>
        <v>3467326</v>
      </c>
      <c r="H178" s="152">
        <f>SUM(H179+H182)</f>
        <v>3400563.37</v>
      </c>
      <c r="I178" s="116">
        <f t="shared" si="13"/>
        <v>98.074521115118685</v>
      </c>
    </row>
    <row r="179" spans="1:9" x14ac:dyDescent="0.25">
      <c r="A179" s="165" t="s">
        <v>73</v>
      </c>
      <c r="B179" s="187">
        <v>926</v>
      </c>
      <c r="C179" s="188" t="s">
        <v>64</v>
      </c>
      <c r="D179" s="199" t="s">
        <v>26</v>
      </c>
      <c r="E179" s="189" t="s">
        <v>201</v>
      </c>
      <c r="F179" s="199" t="s">
        <v>8</v>
      </c>
      <c r="G179" s="152">
        <f>SUM(G180)</f>
        <v>1152326</v>
      </c>
      <c r="H179" s="152">
        <f>SUM(H180)</f>
        <v>1085563.3700000001</v>
      </c>
      <c r="I179" s="116">
        <f t="shared" si="13"/>
        <v>94.206272356954557</v>
      </c>
    </row>
    <row r="180" spans="1:9" ht="23.25" x14ac:dyDescent="0.25">
      <c r="A180" s="94" t="s">
        <v>16</v>
      </c>
      <c r="B180" s="9">
        <v>926</v>
      </c>
      <c r="C180" s="104" t="s">
        <v>64</v>
      </c>
      <c r="D180" s="175" t="s">
        <v>26</v>
      </c>
      <c r="E180" s="176" t="s">
        <v>201</v>
      </c>
      <c r="F180" s="104" t="s">
        <v>17</v>
      </c>
      <c r="G180" s="127">
        <f t="shared" ref="G180:H180" si="22">SUM(G181)</f>
        <v>1152326</v>
      </c>
      <c r="H180" s="127">
        <f t="shared" si="22"/>
        <v>1085563.3700000001</v>
      </c>
      <c r="I180" s="116">
        <f t="shared" si="13"/>
        <v>94.206272356954557</v>
      </c>
    </row>
    <row r="181" spans="1:9" x14ac:dyDescent="0.25">
      <c r="A181" s="173" t="s">
        <v>141</v>
      </c>
      <c r="B181" s="9">
        <v>926</v>
      </c>
      <c r="C181" s="104" t="s">
        <v>64</v>
      </c>
      <c r="D181" s="178" t="s">
        <v>26</v>
      </c>
      <c r="E181" s="176" t="s">
        <v>201</v>
      </c>
      <c r="F181" s="104" t="s">
        <v>140</v>
      </c>
      <c r="G181" s="127">
        <v>1152326</v>
      </c>
      <c r="H181" s="127">
        <v>1085563.3700000001</v>
      </c>
      <c r="I181" s="116">
        <f t="shared" si="13"/>
        <v>94.206272356954557</v>
      </c>
    </row>
    <row r="182" spans="1:9" ht="78.75" customHeight="1" x14ac:dyDescent="0.25">
      <c r="A182" s="165" t="s">
        <v>202</v>
      </c>
      <c r="B182" s="187">
        <v>926</v>
      </c>
      <c r="C182" s="188" t="s">
        <v>64</v>
      </c>
      <c r="D182" s="199" t="s">
        <v>26</v>
      </c>
      <c r="E182" s="189" t="s">
        <v>203</v>
      </c>
      <c r="F182" s="199" t="s">
        <v>8</v>
      </c>
      <c r="G182" s="152">
        <f t="shared" ref="G182:H183" si="23">SUM(G183)</f>
        <v>2315000</v>
      </c>
      <c r="H182" s="152">
        <f t="shared" si="23"/>
        <v>2315000</v>
      </c>
      <c r="I182" s="116">
        <f t="shared" si="13"/>
        <v>100</v>
      </c>
    </row>
    <row r="183" spans="1:9" ht="23.25" x14ac:dyDescent="0.25">
      <c r="A183" s="94" t="s">
        <v>16</v>
      </c>
      <c r="B183" s="9">
        <v>926</v>
      </c>
      <c r="C183" s="104" t="s">
        <v>64</v>
      </c>
      <c r="D183" s="175" t="s">
        <v>26</v>
      </c>
      <c r="E183" s="176" t="s">
        <v>203</v>
      </c>
      <c r="F183" s="104" t="s">
        <v>17</v>
      </c>
      <c r="G183" s="127">
        <f t="shared" si="23"/>
        <v>2315000</v>
      </c>
      <c r="H183" s="127">
        <f t="shared" si="23"/>
        <v>2315000</v>
      </c>
      <c r="I183" s="116">
        <f t="shared" si="13"/>
        <v>100</v>
      </c>
    </row>
    <row r="184" spans="1:9" x14ac:dyDescent="0.25">
      <c r="A184" s="173" t="s">
        <v>141</v>
      </c>
      <c r="B184" s="9">
        <v>926</v>
      </c>
      <c r="C184" s="104" t="s">
        <v>64</v>
      </c>
      <c r="D184" s="178" t="s">
        <v>26</v>
      </c>
      <c r="E184" s="176" t="s">
        <v>203</v>
      </c>
      <c r="F184" s="104" t="s">
        <v>140</v>
      </c>
      <c r="G184" s="127">
        <v>2315000</v>
      </c>
      <c r="H184" s="127">
        <v>2315000</v>
      </c>
      <c r="I184" s="116">
        <f t="shared" si="13"/>
        <v>100</v>
      </c>
    </row>
    <row r="185" spans="1:9" ht="26.25" x14ac:dyDescent="0.25">
      <c r="A185" s="186" t="s">
        <v>163</v>
      </c>
      <c r="B185" s="182" t="s">
        <v>71</v>
      </c>
      <c r="C185" s="182" t="s">
        <v>64</v>
      </c>
      <c r="D185" s="182" t="s">
        <v>43</v>
      </c>
      <c r="E185" s="182" t="s">
        <v>121</v>
      </c>
      <c r="F185" s="182" t="s">
        <v>8</v>
      </c>
      <c r="G185" s="152">
        <f>SUM(G196+G186+G204+G193+G201+G207)</f>
        <v>11802716.75</v>
      </c>
      <c r="H185" s="152">
        <f>SUM(H196+H186+H204+H193+H201+H207)</f>
        <v>11717273.180000002</v>
      </c>
      <c r="I185" s="116">
        <f t="shared" si="13"/>
        <v>99.276068622082306</v>
      </c>
    </row>
    <row r="186" spans="1:9" ht="39" x14ac:dyDescent="0.25">
      <c r="A186" s="165" t="s">
        <v>183</v>
      </c>
      <c r="B186" s="188" t="s">
        <v>71</v>
      </c>
      <c r="C186" s="188" t="s">
        <v>64</v>
      </c>
      <c r="D186" s="188" t="s">
        <v>43</v>
      </c>
      <c r="E186" s="189" t="s">
        <v>204</v>
      </c>
      <c r="F186" s="199" t="s">
        <v>8</v>
      </c>
      <c r="G186" s="152">
        <f>SUM(G187+G189+G191)</f>
        <v>9967458</v>
      </c>
      <c r="H186" s="152">
        <f>SUM(H187+H189+H191)</f>
        <v>9884688.1300000008</v>
      </c>
      <c r="I186" s="116">
        <f t="shared" si="13"/>
        <v>99.169599009095407</v>
      </c>
    </row>
    <row r="187" spans="1:9" ht="43.5" x14ac:dyDescent="0.25">
      <c r="A187" s="179" t="s">
        <v>32</v>
      </c>
      <c r="B187" s="104" t="s">
        <v>71</v>
      </c>
      <c r="C187" s="104" t="s">
        <v>64</v>
      </c>
      <c r="D187" s="177" t="s">
        <v>43</v>
      </c>
      <c r="E187" s="176" t="s">
        <v>204</v>
      </c>
      <c r="F187" s="104" t="s">
        <v>33</v>
      </c>
      <c r="G187" s="127">
        <f>SUM(G188)</f>
        <v>9641956</v>
      </c>
      <c r="H187" s="127">
        <f>SUM(H188)</f>
        <v>9559186.1300000008</v>
      </c>
      <c r="I187" s="116">
        <f t="shared" si="13"/>
        <v>99.14156557030546</v>
      </c>
    </row>
    <row r="188" spans="1:9" x14ac:dyDescent="0.25">
      <c r="A188" s="94" t="s">
        <v>36</v>
      </c>
      <c r="B188" s="104" t="s">
        <v>71</v>
      </c>
      <c r="C188" s="104" t="s">
        <v>64</v>
      </c>
      <c r="D188" s="177" t="s">
        <v>43</v>
      </c>
      <c r="E188" s="176" t="s">
        <v>204</v>
      </c>
      <c r="F188" s="104" t="s">
        <v>37</v>
      </c>
      <c r="G188" s="127">
        <v>9641956</v>
      </c>
      <c r="H188" s="127">
        <v>9559186.1300000008</v>
      </c>
      <c r="I188" s="116">
        <f t="shared" si="13"/>
        <v>99.14156557030546</v>
      </c>
    </row>
    <row r="189" spans="1:9" x14ac:dyDescent="0.25">
      <c r="A189" s="179" t="s">
        <v>12</v>
      </c>
      <c r="B189" s="104" t="s">
        <v>71</v>
      </c>
      <c r="C189" s="104" t="s">
        <v>64</v>
      </c>
      <c r="D189" s="177" t="s">
        <v>43</v>
      </c>
      <c r="E189" s="176" t="s">
        <v>204</v>
      </c>
      <c r="F189" s="104" t="s">
        <v>13</v>
      </c>
      <c r="G189" s="162">
        <f>SUM(G190)</f>
        <v>324399</v>
      </c>
      <c r="H189" s="162">
        <f>SUM(H190)</f>
        <v>324399</v>
      </c>
      <c r="I189" s="116">
        <f t="shared" si="13"/>
        <v>100</v>
      </c>
    </row>
    <row r="190" spans="1:9" ht="33.75" x14ac:dyDescent="0.25">
      <c r="A190" s="185" t="s">
        <v>145</v>
      </c>
      <c r="B190" s="104" t="s">
        <v>71</v>
      </c>
      <c r="C190" s="104" t="s">
        <v>64</v>
      </c>
      <c r="D190" s="177" t="s">
        <v>43</v>
      </c>
      <c r="E190" s="176" t="s">
        <v>204</v>
      </c>
      <c r="F190" s="104" t="s">
        <v>15</v>
      </c>
      <c r="G190" s="127">
        <v>324399</v>
      </c>
      <c r="H190" s="127">
        <v>324399</v>
      </c>
      <c r="I190" s="116">
        <f t="shared" si="13"/>
        <v>100</v>
      </c>
    </row>
    <row r="191" spans="1:9" x14ac:dyDescent="0.25">
      <c r="A191" s="179" t="s">
        <v>38</v>
      </c>
      <c r="B191" s="104" t="s">
        <v>71</v>
      </c>
      <c r="C191" s="104" t="s">
        <v>64</v>
      </c>
      <c r="D191" s="177" t="s">
        <v>43</v>
      </c>
      <c r="E191" s="176" t="s">
        <v>204</v>
      </c>
      <c r="F191" s="104" t="s">
        <v>39</v>
      </c>
      <c r="G191" s="127">
        <f>SUM(G192)</f>
        <v>1103</v>
      </c>
      <c r="H191" s="127">
        <f>SUM(H192)</f>
        <v>1103</v>
      </c>
      <c r="I191" s="116">
        <f t="shared" si="13"/>
        <v>100</v>
      </c>
    </row>
    <row r="192" spans="1:9" x14ac:dyDescent="0.25">
      <c r="A192" s="94" t="s">
        <v>135</v>
      </c>
      <c r="B192" s="104" t="s">
        <v>71</v>
      </c>
      <c r="C192" s="104" t="s">
        <v>64</v>
      </c>
      <c r="D192" s="177" t="s">
        <v>43</v>
      </c>
      <c r="E192" s="176" t="s">
        <v>204</v>
      </c>
      <c r="F192" s="104" t="s">
        <v>134</v>
      </c>
      <c r="G192" s="127">
        <v>1103</v>
      </c>
      <c r="H192" s="127">
        <v>1103</v>
      </c>
      <c r="I192" s="116">
        <f t="shared" si="13"/>
        <v>100</v>
      </c>
    </row>
    <row r="193" spans="1:9" ht="90" x14ac:dyDescent="0.25">
      <c r="A193" s="165" t="s">
        <v>66</v>
      </c>
      <c r="B193" s="104" t="s">
        <v>71</v>
      </c>
      <c r="C193" s="104" t="s">
        <v>64</v>
      </c>
      <c r="D193" s="177" t="s">
        <v>43</v>
      </c>
      <c r="E193" s="176" t="s">
        <v>128</v>
      </c>
      <c r="F193" s="177" t="s">
        <v>8</v>
      </c>
      <c r="G193" s="127">
        <f t="shared" ref="G193:H194" si="24">SUM(G194)</f>
        <v>5400</v>
      </c>
      <c r="H193" s="127">
        <f t="shared" si="24"/>
        <v>5400</v>
      </c>
      <c r="I193" s="116">
        <f t="shared" si="13"/>
        <v>100</v>
      </c>
    </row>
    <row r="194" spans="1:9" x14ac:dyDescent="0.25">
      <c r="A194" s="94" t="s">
        <v>51</v>
      </c>
      <c r="B194" s="104" t="s">
        <v>71</v>
      </c>
      <c r="C194" s="104" t="s">
        <v>64</v>
      </c>
      <c r="D194" s="177" t="s">
        <v>43</v>
      </c>
      <c r="E194" s="176" t="s">
        <v>128</v>
      </c>
      <c r="F194" s="104" t="s">
        <v>52</v>
      </c>
      <c r="G194" s="127">
        <f t="shared" si="24"/>
        <v>5400</v>
      </c>
      <c r="H194" s="127">
        <f t="shared" si="24"/>
        <v>5400</v>
      </c>
      <c r="I194" s="116">
        <f t="shared" si="13"/>
        <v>100</v>
      </c>
    </row>
    <row r="195" spans="1:9" x14ac:dyDescent="0.25">
      <c r="A195" s="94" t="s">
        <v>138</v>
      </c>
      <c r="B195" s="104" t="s">
        <v>71</v>
      </c>
      <c r="C195" s="104" t="s">
        <v>64</v>
      </c>
      <c r="D195" s="177" t="s">
        <v>43</v>
      </c>
      <c r="E195" s="176" t="s">
        <v>128</v>
      </c>
      <c r="F195" s="104" t="s">
        <v>137</v>
      </c>
      <c r="G195" s="127">
        <v>5400</v>
      </c>
      <c r="H195" s="127">
        <v>5400</v>
      </c>
      <c r="I195" s="116">
        <f t="shared" si="13"/>
        <v>100</v>
      </c>
    </row>
    <row r="196" spans="1:9" ht="24.75" x14ac:dyDescent="0.25">
      <c r="A196" s="217" t="s">
        <v>31</v>
      </c>
      <c r="B196" s="188" t="s">
        <v>71</v>
      </c>
      <c r="C196" s="188" t="s">
        <v>64</v>
      </c>
      <c r="D196" s="188" t="s">
        <v>43</v>
      </c>
      <c r="E196" s="189" t="s">
        <v>205</v>
      </c>
      <c r="F196" s="188" t="s">
        <v>8</v>
      </c>
      <c r="G196" s="152">
        <f>SUM(G197+G199)</f>
        <v>1656773</v>
      </c>
      <c r="H196" s="152">
        <f>SUM(H197+H199)</f>
        <v>1654099.3</v>
      </c>
      <c r="I196" s="116">
        <f t="shared" si="13"/>
        <v>99.838620016139814</v>
      </c>
    </row>
    <row r="197" spans="1:9" ht="37.15" customHeight="1" x14ac:dyDescent="0.25">
      <c r="A197" s="179" t="s">
        <v>32</v>
      </c>
      <c r="B197" s="104" t="s">
        <v>71</v>
      </c>
      <c r="C197" s="104" t="s">
        <v>64</v>
      </c>
      <c r="D197" s="104" t="s">
        <v>43</v>
      </c>
      <c r="E197" s="105" t="s">
        <v>205</v>
      </c>
      <c r="F197" s="104" t="s">
        <v>33</v>
      </c>
      <c r="G197" s="127">
        <f>SUM(G198)</f>
        <v>1281821</v>
      </c>
      <c r="H197" s="127">
        <f>SUM(H198)</f>
        <v>1281821</v>
      </c>
      <c r="I197" s="116">
        <f t="shared" si="13"/>
        <v>100</v>
      </c>
    </row>
    <row r="198" spans="1:9" x14ac:dyDescent="0.25">
      <c r="A198" s="94" t="s">
        <v>34</v>
      </c>
      <c r="B198" s="104" t="s">
        <v>71</v>
      </c>
      <c r="C198" s="104" t="s">
        <v>64</v>
      </c>
      <c r="D198" s="104" t="s">
        <v>43</v>
      </c>
      <c r="E198" s="105" t="s">
        <v>205</v>
      </c>
      <c r="F198" s="104" t="s">
        <v>35</v>
      </c>
      <c r="G198" s="127">
        <v>1281821</v>
      </c>
      <c r="H198" s="127">
        <v>1281821</v>
      </c>
      <c r="I198" s="116">
        <f t="shared" si="13"/>
        <v>100</v>
      </c>
    </row>
    <row r="199" spans="1:9" x14ac:dyDescent="0.25">
      <c r="A199" s="179" t="s">
        <v>12</v>
      </c>
      <c r="B199" s="104" t="s">
        <v>71</v>
      </c>
      <c r="C199" s="104" t="s">
        <v>64</v>
      </c>
      <c r="D199" s="104" t="s">
        <v>43</v>
      </c>
      <c r="E199" s="105" t="s">
        <v>205</v>
      </c>
      <c r="F199" s="104" t="s">
        <v>13</v>
      </c>
      <c r="G199" s="127">
        <f>SUM(G200)</f>
        <v>374952</v>
      </c>
      <c r="H199" s="127">
        <f>SUM(H200)</f>
        <v>372278.3</v>
      </c>
      <c r="I199" s="116">
        <f t="shared" ref="I199:I262" si="25">SUM(H199/G199)*100</f>
        <v>99.286922059356925</v>
      </c>
    </row>
    <row r="200" spans="1:9" ht="33.75" x14ac:dyDescent="0.25">
      <c r="A200" s="185" t="s">
        <v>145</v>
      </c>
      <c r="B200" s="104" t="s">
        <v>71</v>
      </c>
      <c r="C200" s="104" t="s">
        <v>64</v>
      </c>
      <c r="D200" s="104" t="s">
        <v>43</v>
      </c>
      <c r="E200" s="105" t="s">
        <v>205</v>
      </c>
      <c r="F200" s="104" t="s">
        <v>15</v>
      </c>
      <c r="G200" s="127">
        <v>374952</v>
      </c>
      <c r="H200" s="127">
        <v>372278.3</v>
      </c>
      <c r="I200" s="116">
        <f t="shared" si="25"/>
        <v>99.286922059356925</v>
      </c>
    </row>
    <row r="201" spans="1:9" ht="51.75" x14ac:dyDescent="0.25">
      <c r="A201" s="165" t="s">
        <v>322</v>
      </c>
      <c r="B201" s="188" t="s">
        <v>71</v>
      </c>
      <c r="C201" s="188" t="s">
        <v>64</v>
      </c>
      <c r="D201" s="188" t="s">
        <v>43</v>
      </c>
      <c r="E201" s="189" t="s">
        <v>324</v>
      </c>
      <c r="F201" s="188" t="s">
        <v>8</v>
      </c>
      <c r="G201" s="152">
        <f>SUM(G202)</f>
        <v>59972</v>
      </c>
      <c r="H201" s="152">
        <f>SUM(H202)</f>
        <v>59972</v>
      </c>
      <c r="I201" s="116">
        <f t="shared" si="25"/>
        <v>100</v>
      </c>
    </row>
    <row r="202" spans="1:9" ht="41.45" customHeight="1" x14ac:dyDescent="0.25">
      <c r="A202" s="179" t="s">
        <v>32</v>
      </c>
      <c r="B202" s="104" t="s">
        <v>71</v>
      </c>
      <c r="C202" s="104" t="s">
        <v>64</v>
      </c>
      <c r="D202" s="104" t="s">
        <v>43</v>
      </c>
      <c r="E202" s="105" t="s">
        <v>324</v>
      </c>
      <c r="F202" s="104" t="s">
        <v>33</v>
      </c>
      <c r="G202" s="127">
        <f>SUM(G203)</f>
        <v>59972</v>
      </c>
      <c r="H202" s="127">
        <f>SUM(H203)</f>
        <v>59972</v>
      </c>
      <c r="I202" s="116">
        <f t="shared" si="25"/>
        <v>100</v>
      </c>
    </row>
    <row r="203" spans="1:9" x14ac:dyDescent="0.25">
      <c r="A203" s="94" t="s">
        <v>34</v>
      </c>
      <c r="B203" s="104" t="s">
        <v>71</v>
      </c>
      <c r="C203" s="104" t="s">
        <v>64</v>
      </c>
      <c r="D203" s="104" t="s">
        <v>43</v>
      </c>
      <c r="E203" s="176" t="s">
        <v>324</v>
      </c>
      <c r="F203" s="104" t="s">
        <v>35</v>
      </c>
      <c r="G203" s="127">
        <v>59972</v>
      </c>
      <c r="H203" s="127">
        <v>59972</v>
      </c>
      <c r="I203" s="116">
        <f t="shared" si="25"/>
        <v>100</v>
      </c>
    </row>
    <row r="204" spans="1:9" x14ac:dyDescent="0.25">
      <c r="A204" s="202" t="s">
        <v>206</v>
      </c>
      <c r="B204" s="187">
        <v>926</v>
      </c>
      <c r="C204" s="188" t="s">
        <v>64</v>
      </c>
      <c r="D204" s="189" t="s">
        <v>43</v>
      </c>
      <c r="E204" s="189" t="s">
        <v>207</v>
      </c>
      <c r="F204" s="199" t="s">
        <v>8</v>
      </c>
      <c r="G204" s="152">
        <f>SUM(G205)</f>
        <v>100000</v>
      </c>
      <c r="H204" s="152">
        <f>SUM(H205)</f>
        <v>100000</v>
      </c>
      <c r="I204" s="116">
        <f t="shared" si="25"/>
        <v>100</v>
      </c>
    </row>
    <row r="205" spans="1:9" x14ac:dyDescent="0.25">
      <c r="A205" s="179" t="s">
        <v>12</v>
      </c>
      <c r="B205" s="9">
        <v>926</v>
      </c>
      <c r="C205" s="104" t="s">
        <v>64</v>
      </c>
      <c r="D205" s="105" t="s">
        <v>43</v>
      </c>
      <c r="E205" s="176" t="s">
        <v>207</v>
      </c>
      <c r="F205" s="104" t="s">
        <v>13</v>
      </c>
      <c r="G205" s="127">
        <f>SUM(G206:G206)</f>
        <v>100000</v>
      </c>
      <c r="H205" s="127">
        <f>SUM(H206:H206)</f>
        <v>100000</v>
      </c>
      <c r="I205" s="116">
        <f t="shared" si="25"/>
        <v>100</v>
      </c>
    </row>
    <row r="206" spans="1:9" ht="23.25" x14ac:dyDescent="0.25">
      <c r="A206" s="94" t="s">
        <v>151</v>
      </c>
      <c r="B206" s="9">
        <v>926</v>
      </c>
      <c r="C206" s="104" t="s">
        <v>64</v>
      </c>
      <c r="D206" s="105" t="s">
        <v>43</v>
      </c>
      <c r="E206" s="176" t="s">
        <v>207</v>
      </c>
      <c r="F206" s="104" t="s">
        <v>15</v>
      </c>
      <c r="G206" s="127">
        <v>100000</v>
      </c>
      <c r="H206" s="127">
        <v>100000</v>
      </c>
      <c r="I206" s="116">
        <f t="shared" si="25"/>
        <v>100</v>
      </c>
    </row>
    <row r="207" spans="1:9" ht="39" x14ac:dyDescent="0.25">
      <c r="A207" s="165" t="s">
        <v>331</v>
      </c>
      <c r="B207" s="188" t="s">
        <v>71</v>
      </c>
      <c r="C207" s="188" t="s">
        <v>64</v>
      </c>
      <c r="D207" s="188" t="s">
        <v>43</v>
      </c>
      <c r="E207" s="189">
        <v>7000055500</v>
      </c>
      <c r="F207" s="188" t="s">
        <v>8</v>
      </c>
      <c r="G207" s="152">
        <f>SUM(G208)</f>
        <v>13113.75</v>
      </c>
      <c r="H207" s="152">
        <f>SUM(H208)</f>
        <v>13113.75</v>
      </c>
      <c r="I207" s="116">
        <f t="shared" si="25"/>
        <v>100</v>
      </c>
    </row>
    <row r="208" spans="1:9" ht="42.6" customHeight="1" x14ac:dyDescent="0.25">
      <c r="A208" s="179" t="s">
        <v>32</v>
      </c>
      <c r="B208" s="104" t="s">
        <v>71</v>
      </c>
      <c r="C208" s="104" t="s">
        <v>64</v>
      </c>
      <c r="D208" s="104" t="s">
        <v>43</v>
      </c>
      <c r="E208" s="105">
        <v>7000055500</v>
      </c>
      <c r="F208" s="104" t="s">
        <v>33</v>
      </c>
      <c r="G208" s="127">
        <f>SUM(G209)</f>
        <v>13113.75</v>
      </c>
      <c r="H208" s="127">
        <f>SUM(H209)</f>
        <v>13113.75</v>
      </c>
      <c r="I208" s="116">
        <f t="shared" si="25"/>
        <v>100</v>
      </c>
    </row>
    <row r="209" spans="1:9" x14ac:dyDescent="0.25">
      <c r="A209" s="94" t="s">
        <v>34</v>
      </c>
      <c r="B209" s="104" t="s">
        <v>71</v>
      </c>
      <c r="C209" s="104" t="s">
        <v>64</v>
      </c>
      <c r="D209" s="104" t="s">
        <v>43</v>
      </c>
      <c r="E209" s="105">
        <v>7000055500</v>
      </c>
      <c r="F209" s="104" t="s">
        <v>35</v>
      </c>
      <c r="G209" s="127">
        <v>13113.75</v>
      </c>
      <c r="H209" s="127">
        <v>13113.75</v>
      </c>
      <c r="I209" s="116">
        <f t="shared" si="25"/>
        <v>100</v>
      </c>
    </row>
    <row r="210" spans="1:9" ht="23.45" customHeight="1" x14ac:dyDescent="0.25">
      <c r="A210" s="218" t="s">
        <v>74</v>
      </c>
      <c r="B210" s="187">
        <v>927</v>
      </c>
      <c r="C210" s="188" t="s">
        <v>7</v>
      </c>
      <c r="D210" s="189" t="s">
        <v>7</v>
      </c>
      <c r="E210" s="189" t="s">
        <v>121</v>
      </c>
      <c r="F210" s="189" t="s">
        <v>8</v>
      </c>
      <c r="G210" s="152">
        <f>SUM(G211+G280+G292+G328+G369+G389+G431+G275+G364)</f>
        <v>126302597.31</v>
      </c>
      <c r="H210" s="152">
        <f>SUM(H211+H280+H292+H328+H369+H389+H431+H275+H364)</f>
        <v>115958731.59999999</v>
      </c>
      <c r="I210" s="116">
        <f t="shared" si="25"/>
        <v>91.810250992216908</v>
      </c>
    </row>
    <row r="211" spans="1:9" ht="15.75" x14ac:dyDescent="0.25">
      <c r="A211" s="207" t="s">
        <v>46</v>
      </c>
      <c r="B211" s="187">
        <v>927</v>
      </c>
      <c r="C211" s="188" t="s">
        <v>22</v>
      </c>
      <c r="D211" s="189" t="s">
        <v>7</v>
      </c>
      <c r="E211" s="189" t="s">
        <v>121</v>
      </c>
      <c r="F211" s="189" t="s">
        <v>8</v>
      </c>
      <c r="G211" s="152">
        <f>SUM(G212+G236+G242+G232)</f>
        <v>34581610.649999999</v>
      </c>
      <c r="H211" s="152">
        <f>SUM(H212+H236+H242+H232)</f>
        <v>33949371.390000001</v>
      </c>
      <c r="I211" s="116">
        <f t="shared" si="25"/>
        <v>98.171747214440401</v>
      </c>
    </row>
    <row r="212" spans="1:9" ht="51.75" x14ac:dyDescent="0.25">
      <c r="A212" s="186" t="s">
        <v>167</v>
      </c>
      <c r="B212" s="192">
        <v>927</v>
      </c>
      <c r="C212" s="182" t="s">
        <v>22</v>
      </c>
      <c r="D212" s="184" t="s">
        <v>43</v>
      </c>
      <c r="E212" s="184" t="s">
        <v>121</v>
      </c>
      <c r="F212" s="183" t="s">
        <v>8</v>
      </c>
      <c r="G212" s="152">
        <f>SUM(G213+G216+G226+G223+G229)</f>
        <v>27492509.649999999</v>
      </c>
      <c r="H212" s="152">
        <f>SUM(H213+H216+H226+H223+H229)</f>
        <v>27079843.149999999</v>
      </c>
      <c r="I212" s="116">
        <f t="shared" si="25"/>
        <v>98.498985704639011</v>
      </c>
    </row>
    <row r="213" spans="1:9" ht="39" x14ac:dyDescent="0.25">
      <c r="A213" s="148" t="s">
        <v>208</v>
      </c>
      <c r="B213" s="192">
        <v>927</v>
      </c>
      <c r="C213" s="182" t="s">
        <v>22</v>
      </c>
      <c r="D213" s="184" t="s">
        <v>43</v>
      </c>
      <c r="E213" s="184" t="s">
        <v>209</v>
      </c>
      <c r="F213" s="182" t="s">
        <v>8</v>
      </c>
      <c r="G213" s="152">
        <f t="shared" ref="G213:H214" si="26">SUM(G214)</f>
        <v>1317419</v>
      </c>
      <c r="H213" s="152">
        <f t="shared" si="26"/>
        <v>1309482.1100000001</v>
      </c>
      <c r="I213" s="116">
        <f t="shared" si="25"/>
        <v>99.397542467506554</v>
      </c>
    </row>
    <row r="214" spans="1:9" ht="39.6" customHeight="1" x14ac:dyDescent="0.25">
      <c r="A214" s="179" t="s">
        <v>32</v>
      </c>
      <c r="B214" s="9">
        <v>927</v>
      </c>
      <c r="C214" s="104" t="s">
        <v>22</v>
      </c>
      <c r="D214" s="105" t="s">
        <v>43</v>
      </c>
      <c r="E214" s="176" t="s">
        <v>209</v>
      </c>
      <c r="F214" s="104" t="s">
        <v>33</v>
      </c>
      <c r="G214" s="127">
        <f t="shared" si="26"/>
        <v>1317419</v>
      </c>
      <c r="H214" s="127">
        <f t="shared" si="26"/>
        <v>1309482.1100000001</v>
      </c>
      <c r="I214" s="116">
        <f t="shared" si="25"/>
        <v>99.397542467506554</v>
      </c>
    </row>
    <row r="215" spans="1:9" x14ac:dyDescent="0.25">
      <c r="A215" s="94" t="s">
        <v>34</v>
      </c>
      <c r="B215" s="9">
        <v>927</v>
      </c>
      <c r="C215" s="104" t="s">
        <v>22</v>
      </c>
      <c r="D215" s="105" t="s">
        <v>43</v>
      </c>
      <c r="E215" s="176" t="s">
        <v>209</v>
      </c>
      <c r="F215" s="104" t="s">
        <v>35</v>
      </c>
      <c r="G215" s="127">
        <v>1317419</v>
      </c>
      <c r="H215" s="127">
        <v>1309482.1100000001</v>
      </c>
      <c r="I215" s="116">
        <f t="shared" si="25"/>
        <v>99.397542467506554</v>
      </c>
    </row>
    <row r="216" spans="1:9" ht="26.25" x14ac:dyDescent="0.25">
      <c r="A216" s="148" t="s">
        <v>31</v>
      </c>
      <c r="B216" s="192">
        <v>927</v>
      </c>
      <c r="C216" s="182" t="s">
        <v>22</v>
      </c>
      <c r="D216" s="184" t="s">
        <v>43</v>
      </c>
      <c r="E216" s="184" t="s">
        <v>210</v>
      </c>
      <c r="F216" s="183" t="s">
        <v>8</v>
      </c>
      <c r="G216" s="152">
        <f>SUM(G217+G219+G221)</f>
        <v>25053258</v>
      </c>
      <c r="H216" s="152">
        <f>SUM(H217+H219+H221)</f>
        <v>24649916.390000001</v>
      </c>
      <c r="I216" s="116">
        <f t="shared" si="25"/>
        <v>98.390063240477545</v>
      </c>
    </row>
    <row r="217" spans="1:9" ht="40.15" customHeight="1" x14ac:dyDescent="0.25">
      <c r="A217" s="179" t="s">
        <v>32</v>
      </c>
      <c r="B217" s="9">
        <v>927</v>
      </c>
      <c r="C217" s="104" t="s">
        <v>22</v>
      </c>
      <c r="D217" s="105" t="s">
        <v>43</v>
      </c>
      <c r="E217" s="176" t="s">
        <v>210</v>
      </c>
      <c r="F217" s="104" t="s">
        <v>33</v>
      </c>
      <c r="G217" s="127">
        <f>SUM(G218)</f>
        <v>18617083</v>
      </c>
      <c r="H217" s="127">
        <f>SUM(H218)</f>
        <v>18588106.719999999</v>
      </c>
      <c r="I217" s="116">
        <f t="shared" si="25"/>
        <v>99.844356497739199</v>
      </c>
    </row>
    <row r="218" spans="1:9" x14ac:dyDescent="0.25">
      <c r="A218" s="94" t="s">
        <v>34</v>
      </c>
      <c r="B218" s="9">
        <v>927</v>
      </c>
      <c r="C218" s="104" t="s">
        <v>22</v>
      </c>
      <c r="D218" s="105" t="s">
        <v>43</v>
      </c>
      <c r="E218" s="176" t="s">
        <v>210</v>
      </c>
      <c r="F218" s="104" t="s">
        <v>35</v>
      </c>
      <c r="G218" s="127">
        <v>18617083</v>
      </c>
      <c r="H218" s="127">
        <v>18588106.719999999</v>
      </c>
      <c r="I218" s="116">
        <f t="shared" si="25"/>
        <v>99.844356497739199</v>
      </c>
    </row>
    <row r="219" spans="1:9" x14ac:dyDescent="0.25">
      <c r="A219" s="179" t="s">
        <v>12</v>
      </c>
      <c r="B219" s="9">
        <v>927</v>
      </c>
      <c r="C219" s="104" t="s">
        <v>22</v>
      </c>
      <c r="D219" s="105" t="s">
        <v>43</v>
      </c>
      <c r="E219" s="176" t="s">
        <v>210</v>
      </c>
      <c r="F219" s="104" t="s">
        <v>13</v>
      </c>
      <c r="G219" s="127">
        <f>SUM(G220)</f>
        <v>5935175</v>
      </c>
      <c r="H219" s="127">
        <f>SUM(H220)</f>
        <v>5647753.6699999999</v>
      </c>
      <c r="I219" s="116">
        <f t="shared" si="25"/>
        <v>95.157323415063573</v>
      </c>
    </row>
    <row r="220" spans="1:9" ht="33.75" x14ac:dyDescent="0.25">
      <c r="A220" s="185" t="s">
        <v>145</v>
      </c>
      <c r="B220" s="9">
        <v>927</v>
      </c>
      <c r="C220" s="104" t="s">
        <v>22</v>
      </c>
      <c r="D220" s="105" t="s">
        <v>43</v>
      </c>
      <c r="E220" s="176" t="s">
        <v>210</v>
      </c>
      <c r="F220" s="104" t="s">
        <v>15</v>
      </c>
      <c r="G220" s="127">
        <v>5935175</v>
      </c>
      <c r="H220" s="127">
        <v>5647753.6699999999</v>
      </c>
      <c r="I220" s="116">
        <f t="shared" si="25"/>
        <v>95.157323415063573</v>
      </c>
    </row>
    <row r="221" spans="1:9" x14ac:dyDescent="0.25">
      <c r="A221" s="179" t="s">
        <v>38</v>
      </c>
      <c r="B221" s="9">
        <v>927</v>
      </c>
      <c r="C221" s="104" t="s">
        <v>22</v>
      </c>
      <c r="D221" s="105" t="s">
        <v>43</v>
      </c>
      <c r="E221" s="176" t="s">
        <v>210</v>
      </c>
      <c r="F221" s="104" t="s">
        <v>39</v>
      </c>
      <c r="G221" s="127">
        <f>SUM(G222)</f>
        <v>501000</v>
      </c>
      <c r="H221" s="127">
        <f>SUM(H222)</f>
        <v>414056</v>
      </c>
      <c r="I221" s="116">
        <f t="shared" si="25"/>
        <v>82.645908183632727</v>
      </c>
    </row>
    <row r="222" spans="1:9" x14ac:dyDescent="0.25">
      <c r="A222" s="94" t="s">
        <v>135</v>
      </c>
      <c r="B222" s="9">
        <v>927</v>
      </c>
      <c r="C222" s="104" t="s">
        <v>22</v>
      </c>
      <c r="D222" s="105" t="s">
        <v>43</v>
      </c>
      <c r="E222" s="176" t="s">
        <v>210</v>
      </c>
      <c r="F222" s="104" t="s">
        <v>134</v>
      </c>
      <c r="G222" s="127">
        <v>501000</v>
      </c>
      <c r="H222" s="127">
        <v>414056</v>
      </c>
      <c r="I222" s="116">
        <f t="shared" si="25"/>
        <v>82.645908183632727</v>
      </c>
    </row>
    <row r="223" spans="1:9" ht="51.75" x14ac:dyDescent="0.25">
      <c r="A223" s="165" t="s">
        <v>322</v>
      </c>
      <c r="B223" s="192">
        <v>927</v>
      </c>
      <c r="C223" s="182" t="s">
        <v>22</v>
      </c>
      <c r="D223" s="184" t="s">
        <v>43</v>
      </c>
      <c r="E223" s="184" t="s">
        <v>325</v>
      </c>
      <c r="F223" s="183" t="s">
        <v>8</v>
      </c>
      <c r="G223" s="152">
        <f t="shared" ref="G223:H224" si="27">SUM(G224)</f>
        <v>888003</v>
      </c>
      <c r="H223" s="152">
        <f t="shared" si="27"/>
        <v>888003</v>
      </c>
      <c r="I223" s="116">
        <f t="shared" si="25"/>
        <v>100</v>
      </c>
    </row>
    <row r="224" spans="1:9" ht="37.9" customHeight="1" x14ac:dyDescent="0.25">
      <c r="A224" s="179" t="s">
        <v>32</v>
      </c>
      <c r="B224" s="9">
        <v>927</v>
      </c>
      <c r="C224" s="104" t="s">
        <v>22</v>
      </c>
      <c r="D224" s="105" t="s">
        <v>43</v>
      </c>
      <c r="E224" s="176" t="s">
        <v>325</v>
      </c>
      <c r="F224" s="104" t="s">
        <v>33</v>
      </c>
      <c r="G224" s="127">
        <f t="shared" si="27"/>
        <v>888003</v>
      </c>
      <c r="H224" s="127">
        <f t="shared" si="27"/>
        <v>888003</v>
      </c>
      <c r="I224" s="116">
        <f t="shared" si="25"/>
        <v>100</v>
      </c>
    </row>
    <row r="225" spans="1:9" x14ac:dyDescent="0.25">
      <c r="A225" s="94" t="s">
        <v>34</v>
      </c>
      <c r="B225" s="9">
        <v>927</v>
      </c>
      <c r="C225" s="104" t="s">
        <v>22</v>
      </c>
      <c r="D225" s="105" t="s">
        <v>43</v>
      </c>
      <c r="E225" s="176" t="s">
        <v>325</v>
      </c>
      <c r="F225" s="104" t="s">
        <v>35</v>
      </c>
      <c r="G225" s="127">
        <v>888003</v>
      </c>
      <c r="H225" s="127">
        <v>888003</v>
      </c>
      <c r="I225" s="116">
        <f t="shared" si="25"/>
        <v>100</v>
      </c>
    </row>
    <row r="226" spans="1:9" ht="64.5" x14ac:dyDescent="0.25">
      <c r="A226" s="148" t="s">
        <v>266</v>
      </c>
      <c r="B226" s="192">
        <v>927</v>
      </c>
      <c r="C226" s="182" t="s">
        <v>22</v>
      </c>
      <c r="D226" s="184" t="s">
        <v>43</v>
      </c>
      <c r="E226" s="184" t="s">
        <v>267</v>
      </c>
      <c r="F226" s="183" t="s">
        <v>8</v>
      </c>
      <c r="G226" s="152">
        <f>SUM(G227)</f>
        <v>21520</v>
      </c>
      <c r="H226" s="152">
        <f>SUM(H227)</f>
        <v>20132</v>
      </c>
      <c r="I226" s="116">
        <f t="shared" si="25"/>
        <v>93.550185873605955</v>
      </c>
    </row>
    <row r="227" spans="1:9" ht="46.5" customHeight="1" x14ac:dyDescent="0.25">
      <c r="A227" s="179" t="s">
        <v>32</v>
      </c>
      <c r="B227" s="9">
        <v>927</v>
      </c>
      <c r="C227" s="104" t="s">
        <v>22</v>
      </c>
      <c r="D227" s="105" t="s">
        <v>43</v>
      </c>
      <c r="E227" s="176" t="s">
        <v>267</v>
      </c>
      <c r="F227" s="104" t="s">
        <v>33</v>
      </c>
      <c r="G227" s="127">
        <f>SUM(G228)</f>
        <v>21520</v>
      </c>
      <c r="H227" s="127">
        <f>SUM(H228)</f>
        <v>20132</v>
      </c>
      <c r="I227" s="116">
        <f t="shared" si="25"/>
        <v>93.550185873605955</v>
      </c>
    </row>
    <row r="228" spans="1:9" x14ac:dyDescent="0.25">
      <c r="A228" s="94" t="s">
        <v>34</v>
      </c>
      <c r="B228" s="9">
        <v>927</v>
      </c>
      <c r="C228" s="104" t="s">
        <v>22</v>
      </c>
      <c r="D228" s="105" t="s">
        <v>43</v>
      </c>
      <c r="E228" s="176" t="s">
        <v>267</v>
      </c>
      <c r="F228" s="104" t="s">
        <v>35</v>
      </c>
      <c r="G228" s="127">
        <v>21520</v>
      </c>
      <c r="H228" s="127">
        <v>20132</v>
      </c>
      <c r="I228" s="116">
        <f t="shared" si="25"/>
        <v>93.550185873605955</v>
      </c>
    </row>
    <row r="229" spans="1:9" ht="39" x14ac:dyDescent="0.25">
      <c r="A229" s="165" t="s">
        <v>331</v>
      </c>
      <c r="B229" s="192">
        <v>927</v>
      </c>
      <c r="C229" s="182" t="s">
        <v>22</v>
      </c>
      <c r="D229" s="184" t="s">
        <v>43</v>
      </c>
      <c r="E229" s="189">
        <v>7000055500</v>
      </c>
      <c r="F229" s="183" t="s">
        <v>8</v>
      </c>
      <c r="G229" s="152">
        <f>SUM(G230)</f>
        <v>212309.65</v>
      </c>
      <c r="H229" s="152">
        <f>SUM(H230)</f>
        <v>212309.65</v>
      </c>
      <c r="I229" s="116">
        <f t="shared" si="25"/>
        <v>100</v>
      </c>
    </row>
    <row r="230" spans="1:9" ht="34.9" customHeight="1" x14ac:dyDescent="0.25">
      <c r="A230" s="179" t="s">
        <v>32</v>
      </c>
      <c r="B230" s="9">
        <v>927</v>
      </c>
      <c r="C230" s="104" t="s">
        <v>22</v>
      </c>
      <c r="D230" s="105" t="s">
        <v>43</v>
      </c>
      <c r="E230" s="105">
        <v>7000055500</v>
      </c>
      <c r="F230" s="104" t="s">
        <v>33</v>
      </c>
      <c r="G230" s="127">
        <f>SUM(G231)</f>
        <v>212309.65</v>
      </c>
      <c r="H230" s="127">
        <f>SUM(H231)</f>
        <v>212309.65</v>
      </c>
      <c r="I230" s="116">
        <f t="shared" si="25"/>
        <v>100</v>
      </c>
    </row>
    <row r="231" spans="1:9" x14ac:dyDescent="0.25">
      <c r="A231" s="94" t="s">
        <v>34</v>
      </c>
      <c r="B231" s="9">
        <v>927</v>
      </c>
      <c r="C231" s="104" t="s">
        <v>22</v>
      </c>
      <c r="D231" s="105" t="s">
        <v>43</v>
      </c>
      <c r="E231" s="105">
        <v>7000055500</v>
      </c>
      <c r="F231" s="104" t="s">
        <v>35</v>
      </c>
      <c r="G231" s="127">
        <v>212309.65</v>
      </c>
      <c r="H231" s="127">
        <v>212309.65</v>
      </c>
      <c r="I231" s="116">
        <f t="shared" si="25"/>
        <v>100</v>
      </c>
    </row>
    <row r="232" spans="1:9" x14ac:dyDescent="0.25">
      <c r="A232" s="219" t="s">
        <v>241</v>
      </c>
      <c r="B232" s="192">
        <v>927</v>
      </c>
      <c r="C232" s="182" t="s">
        <v>22</v>
      </c>
      <c r="D232" s="184" t="s">
        <v>61</v>
      </c>
      <c r="E232" s="184" t="s">
        <v>121</v>
      </c>
      <c r="F232" s="183" t="s">
        <v>8</v>
      </c>
      <c r="G232" s="152">
        <f t="shared" ref="G232:H234" si="28">SUM(G233)</f>
        <v>9960</v>
      </c>
      <c r="H232" s="152">
        <f t="shared" si="28"/>
        <v>0</v>
      </c>
      <c r="I232" s="116">
        <f t="shared" si="25"/>
        <v>0</v>
      </c>
    </row>
    <row r="233" spans="1:9" ht="64.5" x14ac:dyDescent="0.25">
      <c r="A233" s="148" t="s">
        <v>242</v>
      </c>
      <c r="B233" s="192">
        <v>927</v>
      </c>
      <c r="C233" s="182" t="s">
        <v>22</v>
      </c>
      <c r="D233" s="184" t="s">
        <v>61</v>
      </c>
      <c r="E233" s="184" t="s">
        <v>243</v>
      </c>
      <c r="F233" s="183" t="s">
        <v>8</v>
      </c>
      <c r="G233" s="152">
        <f t="shared" si="28"/>
        <v>9960</v>
      </c>
      <c r="H233" s="152">
        <f t="shared" si="28"/>
        <v>0</v>
      </c>
      <c r="I233" s="116">
        <f t="shared" si="25"/>
        <v>0</v>
      </c>
    </row>
    <row r="234" spans="1:9" x14ac:dyDescent="0.25">
      <c r="A234" s="179" t="s">
        <v>12</v>
      </c>
      <c r="B234" s="9">
        <v>927</v>
      </c>
      <c r="C234" s="104" t="s">
        <v>22</v>
      </c>
      <c r="D234" s="105" t="s">
        <v>61</v>
      </c>
      <c r="E234" s="105" t="s">
        <v>243</v>
      </c>
      <c r="F234" s="104" t="s">
        <v>13</v>
      </c>
      <c r="G234" s="127">
        <f t="shared" si="28"/>
        <v>9960</v>
      </c>
      <c r="H234" s="127">
        <f t="shared" si="28"/>
        <v>0</v>
      </c>
      <c r="I234" s="116">
        <f t="shared" si="25"/>
        <v>0</v>
      </c>
    </row>
    <row r="235" spans="1:9" ht="33.75" x14ac:dyDescent="0.25">
      <c r="A235" s="185" t="s">
        <v>145</v>
      </c>
      <c r="B235" s="9">
        <v>927</v>
      </c>
      <c r="C235" s="104" t="s">
        <v>22</v>
      </c>
      <c r="D235" s="105" t="s">
        <v>61</v>
      </c>
      <c r="E235" s="105" t="s">
        <v>243</v>
      </c>
      <c r="F235" s="104" t="s">
        <v>15</v>
      </c>
      <c r="G235" s="127">
        <v>9960</v>
      </c>
      <c r="H235" s="127">
        <v>0</v>
      </c>
      <c r="I235" s="116">
        <f t="shared" si="25"/>
        <v>0</v>
      </c>
    </row>
    <row r="236" spans="1:9" x14ac:dyDescent="0.25">
      <c r="A236" s="219" t="s">
        <v>76</v>
      </c>
      <c r="B236" s="192">
        <v>927</v>
      </c>
      <c r="C236" s="182" t="s">
        <v>22</v>
      </c>
      <c r="D236" s="184" t="s">
        <v>20</v>
      </c>
      <c r="E236" s="184" t="s">
        <v>121</v>
      </c>
      <c r="F236" s="183" t="s">
        <v>8</v>
      </c>
      <c r="G236" s="152">
        <f t="shared" ref="G236:H240" si="29">SUM(G237)</f>
        <v>730930</v>
      </c>
      <c r="H236" s="152">
        <f t="shared" si="29"/>
        <v>730930</v>
      </c>
      <c r="I236" s="116">
        <f t="shared" si="25"/>
        <v>100</v>
      </c>
    </row>
    <row r="237" spans="1:9" x14ac:dyDescent="0.25">
      <c r="A237" s="148" t="s">
        <v>77</v>
      </c>
      <c r="B237" s="192">
        <v>927</v>
      </c>
      <c r="C237" s="182" t="s">
        <v>22</v>
      </c>
      <c r="D237" s="184" t="s">
        <v>20</v>
      </c>
      <c r="E237" s="189" t="s">
        <v>211</v>
      </c>
      <c r="F237" s="183" t="s">
        <v>8</v>
      </c>
      <c r="G237" s="152">
        <f>SUM(G240+G238)</f>
        <v>730930</v>
      </c>
      <c r="H237" s="152">
        <f>SUM(H240+H238)</f>
        <v>730930</v>
      </c>
      <c r="I237" s="116">
        <f t="shared" si="25"/>
        <v>100</v>
      </c>
    </row>
    <row r="238" spans="1:9" x14ac:dyDescent="0.25">
      <c r="A238" s="179" t="s">
        <v>12</v>
      </c>
      <c r="B238" s="9">
        <v>927</v>
      </c>
      <c r="C238" s="104" t="s">
        <v>22</v>
      </c>
      <c r="D238" s="105" t="s">
        <v>20</v>
      </c>
      <c r="E238" s="176" t="s">
        <v>211</v>
      </c>
      <c r="F238" s="104" t="s">
        <v>13</v>
      </c>
      <c r="G238" s="127">
        <f t="shared" si="29"/>
        <v>930</v>
      </c>
      <c r="H238" s="127">
        <f t="shared" si="29"/>
        <v>930</v>
      </c>
      <c r="I238" s="116">
        <f t="shared" si="25"/>
        <v>100</v>
      </c>
    </row>
    <row r="239" spans="1:9" ht="33.75" x14ac:dyDescent="0.25">
      <c r="A239" s="185" t="s">
        <v>145</v>
      </c>
      <c r="B239" s="9">
        <v>927</v>
      </c>
      <c r="C239" s="104" t="s">
        <v>22</v>
      </c>
      <c r="D239" s="105" t="s">
        <v>20</v>
      </c>
      <c r="E239" s="176" t="s">
        <v>211</v>
      </c>
      <c r="F239" s="104" t="s">
        <v>15</v>
      </c>
      <c r="G239" s="127">
        <v>930</v>
      </c>
      <c r="H239" s="127">
        <v>930</v>
      </c>
      <c r="I239" s="116">
        <f t="shared" si="25"/>
        <v>100</v>
      </c>
    </row>
    <row r="240" spans="1:9" x14ac:dyDescent="0.25">
      <c r="A240" s="94" t="s">
        <v>38</v>
      </c>
      <c r="B240" s="9">
        <v>927</v>
      </c>
      <c r="C240" s="104" t="s">
        <v>22</v>
      </c>
      <c r="D240" s="105" t="s">
        <v>20</v>
      </c>
      <c r="E240" s="176" t="s">
        <v>211</v>
      </c>
      <c r="F240" s="104" t="s">
        <v>39</v>
      </c>
      <c r="G240" s="127">
        <f t="shared" si="29"/>
        <v>730000</v>
      </c>
      <c r="H240" s="127">
        <f t="shared" si="29"/>
        <v>730000</v>
      </c>
      <c r="I240" s="116">
        <f t="shared" si="25"/>
        <v>100</v>
      </c>
    </row>
    <row r="241" spans="1:9" x14ac:dyDescent="0.25">
      <c r="A241" s="185" t="s">
        <v>171</v>
      </c>
      <c r="B241" s="9">
        <v>927</v>
      </c>
      <c r="C241" s="104" t="s">
        <v>22</v>
      </c>
      <c r="D241" s="105" t="s">
        <v>20</v>
      </c>
      <c r="E241" s="176" t="s">
        <v>211</v>
      </c>
      <c r="F241" s="104" t="s">
        <v>170</v>
      </c>
      <c r="G241" s="127">
        <v>730000</v>
      </c>
      <c r="H241" s="127">
        <v>730000</v>
      </c>
      <c r="I241" s="116">
        <f t="shared" si="25"/>
        <v>100</v>
      </c>
    </row>
    <row r="242" spans="1:9" x14ac:dyDescent="0.25">
      <c r="A242" s="219" t="s">
        <v>49</v>
      </c>
      <c r="B242" s="192">
        <v>927</v>
      </c>
      <c r="C242" s="182" t="s">
        <v>22</v>
      </c>
      <c r="D242" s="184">
        <v>13</v>
      </c>
      <c r="E242" s="184" t="s">
        <v>121</v>
      </c>
      <c r="F242" s="183" t="s">
        <v>8</v>
      </c>
      <c r="G242" s="152">
        <f>SUM(G243+G253+G256+G261+G269+G272+G250+G264)</f>
        <v>6348211</v>
      </c>
      <c r="H242" s="152">
        <f>SUM(H243+H253+H256+H261+H269+H272+H250+H264)</f>
        <v>6138598.2400000002</v>
      </c>
      <c r="I242" s="116">
        <f t="shared" si="25"/>
        <v>96.698081396475317</v>
      </c>
    </row>
    <row r="243" spans="1:9" ht="77.25" x14ac:dyDescent="0.25">
      <c r="A243" s="148" t="s">
        <v>80</v>
      </c>
      <c r="B243" s="192">
        <v>927</v>
      </c>
      <c r="C243" s="182" t="s">
        <v>22</v>
      </c>
      <c r="D243" s="183" t="s">
        <v>50</v>
      </c>
      <c r="E243" s="184" t="s">
        <v>129</v>
      </c>
      <c r="F243" s="183" t="s">
        <v>8</v>
      </c>
      <c r="G243" s="152">
        <f>SUM(G244+G246+G248)</f>
        <v>314183</v>
      </c>
      <c r="H243" s="152">
        <f>SUM(H244+H246+H248)</f>
        <v>314183</v>
      </c>
      <c r="I243" s="116">
        <f t="shared" si="25"/>
        <v>100</v>
      </c>
    </row>
    <row r="244" spans="1:9" ht="43.5" x14ac:dyDescent="0.25">
      <c r="A244" s="179" t="s">
        <v>32</v>
      </c>
      <c r="B244" s="9">
        <v>927</v>
      </c>
      <c r="C244" s="104" t="s">
        <v>22</v>
      </c>
      <c r="D244" s="175" t="s">
        <v>50</v>
      </c>
      <c r="E244" s="105" t="s">
        <v>129</v>
      </c>
      <c r="F244" s="104" t="s">
        <v>33</v>
      </c>
      <c r="G244" s="127">
        <f>SUM(G245)</f>
        <v>226865.99</v>
      </c>
      <c r="H244" s="127">
        <f>SUM(H245)</f>
        <v>226865.99</v>
      </c>
      <c r="I244" s="116">
        <f t="shared" si="25"/>
        <v>100</v>
      </c>
    </row>
    <row r="245" spans="1:9" x14ac:dyDescent="0.25">
      <c r="A245" s="94" t="s">
        <v>34</v>
      </c>
      <c r="B245" s="9">
        <v>927</v>
      </c>
      <c r="C245" s="104" t="s">
        <v>22</v>
      </c>
      <c r="D245" s="175" t="s">
        <v>50</v>
      </c>
      <c r="E245" s="105" t="s">
        <v>129</v>
      </c>
      <c r="F245" s="104" t="s">
        <v>35</v>
      </c>
      <c r="G245" s="127">
        <v>226865.99</v>
      </c>
      <c r="H245" s="127">
        <v>226865.99</v>
      </c>
      <c r="I245" s="116">
        <f t="shared" si="25"/>
        <v>100</v>
      </c>
    </row>
    <row r="246" spans="1:9" x14ac:dyDescent="0.25">
      <c r="A246" s="94" t="s">
        <v>12</v>
      </c>
      <c r="B246" s="9">
        <v>927</v>
      </c>
      <c r="C246" s="104" t="s">
        <v>22</v>
      </c>
      <c r="D246" s="175" t="s">
        <v>50</v>
      </c>
      <c r="E246" s="105" t="s">
        <v>129</v>
      </c>
      <c r="F246" s="104" t="s">
        <v>13</v>
      </c>
      <c r="G246" s="127">
        <f>SUM(G247)</f>
        <v>86917.01</v>
      </c>
      <c r="H246" s="127">
        <f>SUM(H247)</f>
        <v>86917.01</v>
      </c>
      <c r="I246" s="116">
        <f t="shared" si="25"/>
        <v>100</v>
      </c>
    </row>
    <row r="247" spans="1:9" ht="33.75" x14ac:dyDescent="0.25">
      <c r="A247" s="185" t="s">
        <v>145</v>
      </c>
      <c r="B247" s="9">
        <v>927</v>
      </c>
      <c r="C247" s="104" t="s">
        <v>22</v>
      </c>
      <c r="D247" s="175" t="s">
        <v>50</v>
      </c>
      <c r="E247" s="105" t="s">
        <v>129</v>
      </c>
      <c r="F247" s="104" t="s">
        <v>15</v>
      </c>
      <c r="G247" s="127">
        <v>86917.01</v>
      </c>
      <c r="H247" s="127">
        <v>86917.01</v>
      </c>
      <c r="I247" s="116">
        <f t="shared" si="25"/>
        <v>100</v>
      </c>
    </row>
    <row r="248" spans="1:9" x14ac:dyDescent="0.25">
      <c r="A248" s="94" t="s">
        <v>51</v>
      </c>
      <c r="B248" s="9">
        <v>927</v>
      </c>
      <c r="C248" s="104" t="s">
        <v>22</v>
      </c>
      <c r="D248" s="175" t="s">
        <v>50</v>
      </c>
      <c r="E248" s="105" t="s">
        <v>129</v>
      </c>
      <c r="F248" s="104" t="s">
        <v>52</v>
      </c>
      <c r="G248" s="127">
        <f>SUM(G249)</f>
        <v>400</v>
      </c>
      <c r="H248" s="127">
        <f>SUM(H249)</f>
        <v>400</v>
      </c>
      <c r="I248" s="116">
        <f t="shared" si="25"/>
        <v>100</v>
      </c>
    </row>
    <row r="249" spans="1:9" x14ac:dyDescent="0.25">
      <c r="A249" s="94" t="s">
        <v>138</v>
      </c>
      <c r="B249" s="9">
        <v>927</v>
      </c>
      <c r="C249" s="104" t="s">
        <v>22</v>
      </c>
      <c r="D249" s="175" t="s">
        <v>50</v>
      </c>
      <c r="E249" s="105" t="s">
        <v>129</v>
      </c>
      <c r="F249" s="104" t="s">
        <v>137</v>
      </c>
      <c r="G249" s="127">
        <v>400</v>
      </c>
      <c r="H249" s="127">
        <v>400</v>
      </c>
      <c r="I249" s="116">
        <f t="shared" si="25"/>
        <v>100</v>
      </c>
    </row>
    <row r="250" spans="1:9" ht="26.25" x14ac:dyDescent="0.25">
      <c r="A250" s="148" t="s">
        <v>300</v>
      </c>
      <c r="B250" s="192">
        <v>927</v>
      </c>
      <c r="C250" s="182" t="s">
        <v>22</v>
      </c>
      <c r="D250" s="183" t="s">
        <v>50</v>
      </c>
      <c r="E250" s="184" t="s">
        <v>299</v>
      </c>
      <c r="F250" s="183" t="s">
        <v>8</v>
      </c>
      <c r="G250" s="152">
        <f>SUM(G251)</f>
        <v>324000</v>
      </c>
      <c r="H250" s="152">
        <f>SUM(H251)</f>
        <v>280080.43</v>
      </c>
      <c r="I250" s="116">
        <f t="shared" si="25"/>
        <v>86.444577160493836</v>
      </c>
    </row>
    <row r="251" spans="1:9" x14ac:dyDescent="0.25">
      <c r="A251" s="94" t="s">
        <v>12</v>
      </c>
      <c r="B251" s="9">
        <v>927</v>
      </c>
      <c r="C251" s="104" t="s">
        <v>22</v>
      </c>
      <c r="D251" s="175" t="s">
        <v>50</v>
      </c>
      <c r="E251" s="176" t="s">
        <v>299</v>
      </c>
      <c r="F251" s="104" t="s">
        <v>13</v>
      </c>
      <c r="G251" s="127">
        <f>SUM(G252)</f>
        <v>324000</v>
      </c>
      <c r="H251" s="127">
        <f>SUM(H252)</f>
        <v>280080.43</v>
      </c>
      <c r="I251" s="116">
        <f t="shared" si="25"/>
        <v>86.444577160493836</v>
      </c>
    </row>
    <row r="252" spans="1:9" ht="33.75" x14ac:dyDescent="0.25">
      <c r="A252" s="185" t="s">
        <v>145</v>
      </c>
      <c r="B252" s="9">
        <v>927</v>
      </c>
      <c r="C252" s="104" t="s">
        <v>22</v>
      </c>
      <c r="D252" s="175" t="s">
        <v>50</v>
      </c>
      <c r="E252" s="176" t="s">
        <v>299</v>
      </c>
      <c r="F252" s="104" t="s">
        <v>15</v>
      </c>
      <c r="G252" s="127">
        <v>324000</v>
      </c>
      <c r="H252" s="127">
        <v>280080.43</v>
      </c>
      <c r="I252" s="116">
        <f t="shared" si="25"/>
        <v>86.444577160493836</v>
      </c>
    </row>
    <row r="253" spans="1:9" ht="26.25" x14ac:dyDescent="0.25">
      <c r="A253" s="148" t="s">
        <v>212</v>
      </c>
      <c r="B253" s="187">
        <v>927</v>
      </c>
      <c r="C253" s="188" t="s">
        <v>22</v>
      </c>
      <c r="D253" s="199" t="s">
        <v>50</v>
      </c>
      <c r="E253" s="189" t="s">
        <v>213</v>
      </c>
      <c r="F253" s="199" t="s">
        <v>8</v>
      </c>
      <c r="G253" s="152">
        <f t="shared" ref="G253:H254" si="30">SUM(G254)</f>
        <v>4041288</v>
      </c>
      <c r="H253" s="152">
        <f t="shared" si="30"/>
        <v>4041288</v>
      </c>
      <c r="I253" s="116">
        <f t="shared" si="25"/>
        <v>100</v>
      </c>
    </row>
    <row r="254" spans="1:9" ht="23.25" x14ac:dyDescent="0.25">
      <c r="A254" s="94" t="s">
        <v>16</v>
      </c>
      <c r="B254" s="9">
        <v>927</v>
      </c>
      <c r="C254" s="104" t="s">
        <v>22</v>
      </c>
      <c r="D254" s="175" t="s">
        <v>50</v>
      </c>
      <c r="E254" s="176" t="s">
        <v>213</v>
      </c>
      <c r="F254" s="104" t="s">
        <v>17</v>
      </c>
      <c r="G254" s="127">
        <f t="shared" si="30"/>
        <v>4041288</v>
      </c>
      <c r="H254" s="127">
        <f t="shared" si="30"/>
        <v>4041288</v>
      </c>
      <c r="I254" s="116">
        <f t="shared" si="25"/>
        <v>100</v>
      </c>
    </row>
    <row r="255" spans="1:9" x14ac:dyDescent="0.25">
      <c r="A255" s="173" t="s">
        <v>141</v>
      </c>
      <c r="B255" s="9">
        <v>927</v>
      </c>
      <c r="C255" s="104" t="s">
        <v>22</v>
      </c>
      <c r="D255" s="175" t="s">
        <v>50</v>
      </c>
      <c r="E255" s="176" t="s">
        <v>213</v>
      </c>
      <c r="F255" s="104" t="s">
        <v>140</v>
      </c>
      <c r="G255" s="127">
        <v>4041288</v>
      </c>
      <c r="H255" s="127">
        <v>4041288</v>
      </c>
      <c r="I255" s="116">
        <f t="shared" si="25"/>
        <v>100</v>
      </c>
    </row>
    <row r="256" spans="1:9" ht="26.25" x14ac:dyDescent="0.25">
      <c r="A256" s="165" t="s">
        <v>214</v>
      </c>
      <c r="B256" s="192">
        <v>927</v>
      </c>
      <c r="C256" s="182" t="s">
        <v>22</v>
      </c>
      <c r="D256" s="183" t="s">
        <v>50</v>
      </c>
      <c r="E256" s="189" t="s">
        <v>215</v>
      </c>
      <c r="F256" s="183" t="s">
        <v>8</v>
      </c>
      <c r="G256" s="152">
        <f>SUM(G257+G259)</f>
        <v>1464774.6</v>
      </c>
      <c r="H256" s="152">
        <f>SUM(H257+H259)</f>
        <v>1299081.4099999999</v>
      </c>
      <c r="I256" s="116">
        <f t="shared" si="25"/>
        <v>88.688144237345441</v>
      </c>
    </row>
    <row r="257" spans="1:9" x14ac:dyDescent="0.25">
      <c r="A257" s="94" t="s">
        <v>12</v>
      </c>
      <c r="B257" s="9">
        <v>927</v>
      </c>
      <c r="C257" s="104" t="s">
        <v>22</v>
      </c>
      <c r="D257" s="175" t="s">
        <v>50</v>
      </c>
      <c r="E257" s="176" t="s">
        <v>215</v>
      </c>
      <c r="F257" s="104" t="s">
        <v>13</v>
      </c>
      <c r="G257" s="127">
        <f>SUM(G258)</f>
        <v>1430374.6</v>
      </c>
      <c r="H257" s="127">
        <f>SUM(H258)</f>
        <v>1264681.4099999999</v>
      </c>
      <c r="I257" s="116">
        <f t="shared" si="25"/>
        <v>88.416098132615033</v>
      </c>
    </row>
    <row r="258" spans="1:9" ht="33.75" x14ac:dyDescent="0.25">
      <c r="A258" s="185" t="s">
        <v>145</v>
      </c>
      <c r="B258" s="9">
        <v>927</v>
      </c>
      <c r="C258" s="104" t="s">
        <v>22</v>
      </c>
      <c r="D258" s="175" t="s">
        <v>50</v>
      </c>
      <c r="E258" s="176" t="s">
        <v>215</v>
      </c>
      <c r="F258" s="104" t="s">
        <v>15</v>
      </c>
      <c r="G258" s="127">
        <v>1430374.6</v>
      </c>
      <c r="H258" s="127">
        <v>1264681.4099999999</v>
      </c>
      <c r="I258" s="116">
        <f t="shared" si="25"/>
        <v>88.416098132615033</v>
      </c>
    </row>
    <row r="259" spans="1:9" x14ac:dyDescent="0.25">
      <c r="A259" s="179" t="s">
        <v>38</v>
      </c>
      <c r="B259" s="9">
        <v>927</v>
      </c>
      <c r="C259" s="104" t="s">
        <v>22</v>
      </c>
      <c r="D259" s="175" t="s">
        <v>50</v>
      </c>
      <c r="E259" s="176" t="s">
        <v>215</v>
      </c>
      <c r="F259" s="104" t="s">
        <v>39</v>
      </c>
      <c r="G259" s="127">
        <f t="shared" ref="G259:H262" si="31">SUM(G260)</f>
        <v>34400</v>
      </c>
      <c r="H259" s="127">
        <f t="shared" si="31"/>
        <v>34400</v>
      </c>
      <c r="I259" s="116">
        <f t="shared" si="25"/>
        <v>100</v>
      </c>
    </row>
    <row r="260" spans="1:9" x14ac:dyDescent="0.25">
      <c r="A260" s="94" t="s">
        <v>135</v>
      </c>
      <c r="B260" s="9">
        <v>927</v>
      </c>
      <c r="C260" s="104" t="s">
        <v>22</v>
      </c>
      <c r="D260" s="175" t="s">
        <v>50</v>
      </c>
      <c r="E260" s="176" t="s">
        <v>215</v>
      </c>
      <c r="F260" s="104" t="s">
        <v>134</v>
      </c>
      <c r="G260" s="127">
        <v>34400</v>
      </c>
      <c r="H260" s="127">
        <v>34400</v>
      </c>
      <c r="I260" s="116">
        <f t="shared" si="25"/>
        <v>100</v>
      </c>
    </row>
    <row r="261" spans="1:9" x14ac:dyDescent="0.25">
      <c r="A261" s="220" t="s">
        <v>217</v>
      </c>
      <c r="B261" s="192">
        <v>927</v>
      </c>
      <c r="C261" s="182" t="s">
        <v>22</v>
      </c>
      <c r="D261" s="183" t="s">
        <v>50</v>
      </c>
      <c r="E261" s="189" t="s">
        <v>216</v>
      </c>
      <c r="F261" s="183" t="s">
        <v>8</v>
      </c>
      <c r="G261" s="152">
        <f t="shared" si="31"/>
        <v>70000</v>
      </c>
      <c r="H261" s="152">
        <f t="shared" si="31"/>
        <v>70000</v>
      </c>
      <c r="I261" s="116">
        <f t="shared" si="25"/>
        <v>100</v>
      </c>
    </row>
    <row r="262" spans="1:9" x14ac:dyDescent="0.25">
      <c r="A262" s="179" t="s">
        <v>38</v>
      </c>
      <c r="B262" s="9">
        <v>927</v>
      </c>
      <c r="C262" s="104" t="s">
        <v>22</v>
      </c>
      <c r="D262" s="175" t="s">
        <v>50</v>
      </c>
      <c r="E262" s="176" t="s">
        <v>216</v>
      </c>
      <c r="F262" s="104" t="s">
        <v>39</v>
      </c>
      <c r="G262" s="127">
        <f t="shared" si="31"/>
        <v>70000</v>
      </c>
      <c r="H262" s="127">
        <f t="shared" si="31"/>
        <v>70000</v>
      </c>
      <c r="I262" s="116">
        <f t="shared" si="25"/>
        <v>100</v>
      </c>
    </row>
    <row r="263" spans="1:9" x14ac:dyDescent="0.25">
      <c r="A263" s="94" t="s">
        <v>135</v>
      </c>
      <c r="B263" s="9">
        <v>927</v>
      </c>
      <c r="C263" s="104" t="s">
        <v>22</v>
      </c>
      <c r="D263" s="175" t="s">
        <v>50</v>
      </c>
      <c r="E263" s="176" t="s">
        <v>216</v>
      </c>
      <c r="F263" s="104" t="s">
        <v>134</v>
      </c>
      <c r="G263" s="127">
        <v>70000</v>
      </c>
      <c r="H263" s="127">
        <v>70000</v>
      </c>
      <c r="I263" s="116">
        <f t="shared" ref="I263:I322" si="32">SUM(H263/G263)*100</f>
        <v>100</v>
      </c>
    </row>
    <row r="264" spans="1:9" ht="39" x14ac:dyDescent="0.25">
      <c r="A264" s="165" t="s">
        <v>330</v>
      </c>
      <c r="B264" s="192">
        <v>927</v>
      </c>
      <c r="C264" s="182" t="s">
        <v>22</v>
      </c>
      <c r="D264" s="183" t="s">
        <v>50</v>
      </c>
      <c r="E264" s="189" t="s">
        <v>327</v>
      </c>
      <c r="F264" s="183" t="s">
        <v>8</v>
      </c>
      <c r="G264" s="152">
        <f>SUM(G265+G267)</f>
        <v>28965.4</v>
      </c>
      <c r="H264" s="152">
        <f>SUM(H265+H267)</f>
        <v>28965.4</v>
      </c>
      <c r="I264" s="116">
        <f t="shared" si="32"/>
        <v>100</v>
      </c>
    </row>
    <row r="265" spans="1:9" x14ac:dyDescent="0.25">
      <c r="A265" s="94" t="s">
        <v>12</v>
      </c>
      <c r="B265" s="9">
        <v>927</v>
      </c>
      <c r="C265" s="104" t="s">
        <v>22</v>
      </c>
      <c r="D265" s="175" t="s">
        <v>50</v>
      </c>
      <c r="E265" s="176" t="s">
        <v>327</v>
      </c>
      <c r="F265" s="104" t="s">
        <v>13</v>
      </c>
      <c r="G265" s="127">
        <f>SUM(G266)</f>
        <v>5000</v>
      </c>
      <c r="H265" s="127">
        <f>SUM(H266)</f>
        <v>5000</v>
      </c>
      <c r="I265" s="116">
        <f t="shared" si="32"/>
        <v>100</v>
      </c>
    </row>
    <row r="266" spans="1:9" ht="33.75" x14ac:dyDescent="0.25">
      <c r="A266" s="185" t="s">
        <v>145</v>
      </c>
      <c r="B266" s="9">
        <v>927</v>
      </c>
      <c r="C266" s="104" t="s">
        <v>22</v>
      </c>
      <c r="D266" s="175" t="s">
        <v>50</v>
      </c>
      <c r="E266" s="176" t="s">
        <v>327</v>
      </c>
      <c r="F266" s="104" t="s">
        <v>15</v>
      </c>
      <c r="G266" s="127">
        <v>5000</v>
      </c>
      <c r="H266" s="127">
        <v>5000</v>
      </c>
      <c r="I266" s="116">
        <f t="shared" si="32"/>
        <v>100</v>
      </c>
    </row>
    <row r="267" spans="1:9" x14ac:dyDescent="0.25">
      <c r="A267" s="179" t="s">
        <v>38</v>
      </c>
      <c r="B267" s="9">
        <v>927</v>
      </c>
      <c r="C267" s="104" t="s">
        <v>22</v>
      </c>
      <c r="D267" s="175" t="s">
        <v>50</v>
      </c>
      <c r="E267" s="176" t="s">
        <v>327</v>
      </c>
      <c r="F267" s="104" t="s">
        <v>39</v>
      </c>
      <c r="G267" s="127">
        <f>SUM(G268)</f>
        <v>23965.4</v>
      </c>
      <c r="H267" s="127">
        <f>SUM(H268)</f>
        <v>23965.4</v>
      </c>
      <c r="I267" s="116">
        <f t="shared" si="32"/>
        <v>100</v>
      </c>
    </row>
    <row r="268" spans="1:9" x14ac:dyDescent="0.25">
      <c r="A268" s="185" t="s">
        <v>329</v>
      </c>
      <c r="B268" s="9">
        <v>927</v>
      </c>
      <c r="C268" s="104" t="s">
        <v>22</v>
      </c>
      <c r="D268" s="175" t="s">
        <v>50</v>
      </c>
      <c r="E268" s="176" t="s">
        <v>327</v>
      </c>
      <c r="F268" s="104" t="s">
        <v>328</v>
      </c>
      <c r="G268" s="127">
        <v>23965.4</v>
      </c>
      <c r="H268" s="127">
        <v>23965.4</v>
      </c>
      <c r="I268" s="116">
        <f t="shared" si="32"/>
        <v>100</v>
      </c>
    </row>
    <row r="269" spans="1:9" ht="24.6" customHeight="1" x14ac:dyDescent="0.25">
      <c r="A269" s="165" t="s">
        <v>218</v>
      </c>
      <c r="B269" s="192">
        <v>927</v>
      </c>
      <c r="C269" s="182" t="s">
        <v>22</v>
      </c>
      <c r="D269" s="183" t="s">
        <v>50</v>
      </c>
      <c r="E269" s="189" t="s">
        <v>219</v>
      </c>
      <c r="F269" s="183" t="s">
        <v>8</v>
      </c>
      <c r="G269" s="152">
        <f>SUM(G270)</f>
        <v>100000</v>
      </c>
      <c r="H269" s="152">
        <f>SUM(H270)</f>
        <v>100000</v>
      </c>
      <c r="I269" s="116">
        <f t="shared" si="32"/>
        <v>100</v>
      </c>
    </row>
    <row r="270" spans="1:9" x14ac:dyDescent="0.25">
      <c r="A270" s="94" t="s">
        <v>51</v>
      </c>
      <c r="B270" s="9">
        <v>927</v>
      </c>
      <c r="C270" s="104" t="s">
        <v>22</v>
      </c>
      <c r="D270" s="175" t="s">
        <v>50</v>
      </c>
      <c r="E270" s="176" t="s">
        <v>219</v>
      </c>
      <c r="F270" s="104" t="s">
        <v>52</v>
      </c>
      <c r="G270" s="127">
        <f>SUM(G271)</f>
        <v>100000</v>
      </c>
      <c r="H270" s="127">
        <f>SUM(H271)</f>
        <v>100000</v>
      </c>
      <c r="I270" s="116">
        <f t="shared" si="32"/>
        <v>100</v>
      </c>
    </row>
    <row r="271" spans="1:9" x14ac:dyDescent="0.25">
      <c r="A271" s="94" t="s">
        <v>53</v>
      </c>
      <c r="B271" s="9">
        <v>927</v>
      </c>
      <c r="C271" s="104" t="s">
        <v>22</v>
      </c>
      <c r="D271" s="175" t="s">
        <v>50</v>
      </c>
      <c r="E271" s="176" t="s">
        <v>219</v>
      </c>
      <c r="F271" s="104" t="s">
        <v>54</v>
      </c>
      <c r="G271" s="127">
        <v>100000</v>
      </c>
      <c r="H271" s="127">
        <v>100000</v>
      </c>
      <c r="I271" s="116">
        <f t="shared" si="32"/>
        <v>100</v>
      </c>
    </row>
    <row r="272" spans="1:9" x14ac:dyDescent="0.25">
      <c r="A272" s="221" t="s">
        <v>264</v>
      </c>
      <c r="B272" s="192">
        <v>927</v>
      </c>
      <c r="C272" s="182" t="s">
        <v>22</v>
      </c>
      <c r="D272" s="183" t="s">
        <v>50</v>
      </c>
      <c r="E272" s="189">
        <v>1101281170</v>
      </c>
      <c r="F272" s="183" t="s">
        <v>8</v>
      </c>
      <c r="G272" s="152">
        <f t="shared" ref="G272:H273" si="33">SUM(G273)</f>
        <v>5000</v>
      </c>
      <c r="H272" s="152">
        <f t="shared" si="33"/>
        <v>5000</v>
      </c>
      <c r="I272" s="116">
        <f t="shared" si="32"/>
        <v>100</v>
      </c>
    </row>
    <row r="273" spans="1:9" x14ac:dyDescent="0.25">
      <c r="A273" s="94" t="s">
        <v>12</v>
      </c>
      <c r="B273" s="9">
        <v>927</v>
      </c>
      <c r="C273" s="104" t="s">
        <v>22</v>
      </c>
      <c r="D273" s="175" t="s">
        <v>50</v>
      </c>
      <c r="E273" s="176">
        <v>1101281170</v>
      </c>
      <c r="F273" s="104" t="s">
        <v>13</v>
      </c>
      <c r="G273" s="127">
        <f t="shared" si="33"/>
        <v>5000</v>
      </c>
      <c r="H273" s="127">
        <f t="shared" si="33"/>
        <v>5000</v>
      </c>
      <c r="I273" s="116">
        <f t="shared" si="32"/>
        <v>100</v>
      </c>
    </row>
    <row r="274" spans="1:9" ht="33.75" x14ac:dyDescent="0.25">
      <c r="A274" s="185" t="s">
        <v>145</v>
      </c>
      <c r="B274" s="9">
        <v>927</v>
      </c>
      <c r="C274" s="104" t="s">
        <v>22</v>
      </c>
      <c r="D274" s="175" t="s">
        <v>50</v>
      </c>
      <c r="E274" s="176">
        <v>1101281170</v>
      </c>
      <c r="F274" s="104" t="s">
        <v>15</v>
      </c>
      <c r="G274" s="127">
        <v>5000</v>
      </c>
      <c r="H274" s="127">
        <v>5000</v>
      </c>
      <c r="I274" s="116">
        <f t="shared" si="32"/>
        <v>100</v>
      </c>
    </row>
    <row r="275" spans="1:9" ht="18" x14ac:dyDescent="0.25">
      <c r="A275" s="200" t="s">
        <v>55</v>
      </c>
      <c r="B275" s="188" t="s">
        <v>97</v>
      </c>
      <c r="C275" s="188" t="s">
        <v>26</v>
      </c>
      <c r="D275" s="189" t="s">
        <v>7</v>
      </c>
      <c r="E275" s="189" t="s">
        <v>121</v>
      </c>
      <c r="F275" s="189" t="s">
        <v>8</v>
      </c>
      <c r="G275" s="152">
        <f t="shared" ref="G275:H277" si="34">SUM(G276)</f>
        <v>1665406</v>
      </c>
      <c r="H275" s="152">
        <f t="shared" si="34"/>
        <v>1665406</v>
      </c>
      <c r="I275" s="116">
        <f t="shared" si="32"/>
        <v>100</v>
      </c>
    </row>
    <row r="276" spans="1:9" x14ac:dyDescent="0.25">
      <c r="A276" s="219" t="s">
        <v>56</v>
      </c>
      <c r="B276" s="192">
        <v>927</v>
      </c>
      <c r="C276" s="182" t="s">
        <v>26</v>
      </c>
      <c r="D276" s="182" t="s">
        <v>10</v>
      </c>
      <c r="E276" s="184" t="s">
        <v>121</v>
      </c>
      <c r="F276" s="183" t="s">
        <v>8</v>
      </c>
      <c r="G276" s="152">
        <f t="shared" si="34"/>
        <v>1665406</v>
      </c>
      <c r="H276" s="152">
        <f t="shared" si="34"/>
        <v>1665406</v>
      </c>
      <c r="I276" s="116">
        <f t="shared" si="32"/>
        <v>100</v>
      </c>
    </row>
    <row r="277" spans="1:9" ht="64.5" x14ac:dyDescent="0.25">
      <c r="A277" s="148" t="s">
        <v>57</v>
      </c>
      <c r="B277" s="9">
        <v>927</v>
      </c>
      <c r="C277" s="104" t="s">
        <v>26</v>
      </c>
      <c r="D277" s="104" t="s">
        <v>10</v>
      </c>
      <c r="E277" s="105" t="s">
        <v>166</v>
      </c>
      <c r="F277" s="175" t="s">
        <v>8</v>
      </c>
      <c r="G277" s="127">
        <f t="shared" si="34"/>
        <v>1665406</v>
      </c>
      <c r="H277" s="127">
        <f t="shared" si="34"/>
        <v>1665406</v>
      </c>
      <c r="I277" s="116">
        <f t="shared" si="32"/>
        <v>100</v>
      </c>
    </row>
    <row r="278" spans="1:9" x14ac:dyDescent="0.25">
      <c r="A278" s="94" t="s">
        <v>51</v>
      </c>
      <c r="B278" s="9">
        <v>927</v>
      </c>
      <c r="C278" s="104" t="s">
        <v>26</v>
      </c>
      <c r="D278" s="104" t="s">
        <v>10</v>
      </c>
      <c r="E278" s="105" t="s">
        <v>166</v>
      </c>
      <c r="F278" s="104" t="s">
        <v>52</v>
      </c>
      <c r="G278" s="127">
        <f>SUM(G279)</f>
        <v>1665406</v>
      </c>
      <c r="H278" s="127">
        <f>SUM(H279)</f>
        <v>1665406</v>
      </c>
      <c r="I278" s="116">
        <f t="shared" si="32"/>
        <v>100</v>
      </c>
    </row>
    <row r="279" spans="1:9" x14ac:dyDescent="0.25">
      <c r="A279" s="94" t="s">
        <v>138</v>
      </c>
      <c r="B279" s="9">
        <v>927</v>
      </c>
      <c r="C279" s="104" t="s">
        <v>26</v>
      </c>
      <c r="D279" s="104" t="s">
        <v>10</v>
      </c>
      <c r="E279" s="105" t="s">
        <v>166</v>
      </c>
      <c r="F279" s="104" t="s">
        <v>137</v>
      </c>
      <c r="G279" s="127">
        <v>1665406</v>
      </c>
      <c r="H279" s="127">
        <v>1665406</v>
      </c>
      <c r="I279" s="116">
        <f t="shared" si="32"/>
        <v>100</v>
      </c>
    </row>
    <row r="280" spans="1:9" ht="33" x14ac:dyDescent="0.25">
      <c r="A280" s="222" t="s">
        <v>9</v>
      </c>
      <c r="B280" s="187">
        <v>927</v>
      </c>
      <c r="C280" s="188" t="s">
        <v>10</v>
      </c>
      <c r="D280" s="189" t="s">
        <v>7</v>
      </c>
      <c r="E280" s="189" t="s">
        <v>121</v>
      </c>
      <c r="F280" s="188" t="s">
        <v>8</v>
      </c>
      <c r="G280" s="152">
        <f t="shared" ref="G280" si="35">SUM(G281)</f>
        <v>3193905.5700000003</v>
      </c>
      <c r="H280" s="152">
        <f>SUM(H281)</f>
        <v>3192747.7</v>
      </c>
      <c r="I280" s="116">
        <f t="shared" si="32"/>
        <v>99.963747519310658</v>
      </c>
    </row>
    <row r="281" spans="1:9" ht="39" x14ac:dyDescent="0.25">
      <c r="A281" s="219" t="s">
        <v>85</v>
      </c>
      <c r="B281" s="192">
        <v>927</v>
      </c>
      <c r="C281" s="182" t="s">
        <v>10</v>
      </c>
      <c r="D281" s="184" t="s">
        <v>30</v>
      </c>
      <c r="E281" s="184" t="s">
        <v>121</v>
      </c>
      <c r="F281" s="182" t="s">
        <v>8</v>
      </c>
      <c r="G281" s="152">
        <f>SUM(G282+G289)</f>
        <v>3193905.5700000003</v>
      </c>
      <c r="H281" s="152">
        <f>SUM(H282+H289)</f>
        <v>3192747.7</v>
      </c>
      <c r="I281" s="116">
        <f t="shared" si="32"/>
        <v>99.963747519310658</v>
      </c>
    </row>
    <row r="282" spans="1:9" x14ac:dyDescent="0.25">
      <c r="A282" s="148" t="s">
        <v>221</v>
      </c>
      <c r="B282" s="187">
        <v>927</v>
      </c>
      <c r="C282" s="188" t="s">
        <v>10</v>
      </c>
      <c r="D282" s="189" t="s">
        <v>30</v>
      </c>
      <c r="E282" s="189" t="s">
        <v>220</v>
      </c>
      <c r="F282" s="199" t="s">
        <v>8</v>
      </c>
      <c r="G282" s="152">
        <f>SUM(G283+G285+G287)</f>
        <v>3015779.49</v>
      </c>
      <c r="H282" s="152">
        <f>SUM(H283+H285+H287)</f>
        <v>3014621.62</v>
      </c>
      <c r="I282" s="116">
        <f t="shared" si="32"/>
        <v>99.961606277785236</v>
      </c>
    </row>
    <row r="283" spans="1:9" ht="43.5" x14ac:dyDescent="0.25">
      <c r="A283" s="179" t="s">
        <v>32</v>
      </c>
      <c r="B283" s="9">
        <v>927</v>
      </c>
      <c r="C283" s="104" t="s">
        <v>10</v>
      </c>
      <c r="D283" s="105" t="s">
        <v>30</v>
      </c>
      <c r="E283" s="176" t="s">
        <v>220</v>
      </c>
      <c r="F283" s="104" t="s">
        <v>33</v>
      </c>
      <c r="G283" s="127">
        <f>SUM(G284)</f>
        <v>2144456</v>
      </c>
      <c r="H283" s="127">
        <f>SUM(H284)</f>
        <v>2143298.13</v>
      </c>
      <c r="I283" s="116">
        <f t="shared" si="32"/>
        <v>99.946006353126378</v>
      </c>
    </row>
    <row r="284" spans="1:9" x14ac:dyDescent="0.25">
      <c r="A284" s="94" t="s">
        <v>36</v>
      </c>
      <c r="B284" s="9">
        <v>927</v>
      </c>
      <c r="C284" s="104" t="s">
        <v>10</v>
      </c>
      <c r="D284" s="105" t="s">
        <v>30</v>
      </c>
      <c r="E284" s="176" t="s">
        <v>220</v>
      </c>
      <c r="F284" s="104" t="s">
        <v>37</v>
      </c>
      <c r="G284" s="127">
        <v>2144456</v>
      </c>
      <c r="H284" s="127">
        <v>2143298.13</v>
      </c>
      <c r="I284" s="116">
        <f t="shared" si="32"/>
        <v>99.946006353126378</v>
      </c>
    </row>
    <row r="285" spans="1:9" x14ac:dyDescent="0.25">
      <c r="A285" s="94" t="s">
        <v>12</v>
      </c>
      <c r="B285" s="9">
        <v>927</v>
      </c>
      <c r="C285" s="104" t="s">
        <v>10</v>
      </c>
      <c r="D285" s="105" t="s">
        <v>30</v>
      </c>
      <c r="E285" s="176" t="s">
        <v>220</v>
      </c>
      <c r="F285" s="104" t="s">
        <v>13</v>
      </c>
      <c r="G285" s="127">
        <f>SUM(G286)</f>
        <v>860557.49</v>
      </c>
      <c r="H285" s="127">
        <f>SUM(H286)</f>
        <v>860557.49</v>
      </c>
      <c r="I285" s="116">
        <f t="shared" si="32"/>
        <v>100</v>
      </c>
    </row>
    <row r="286" spans="1:9" ht="33.75" x14ac:dyDescent="0.25">
      <c r="A286" s="185" t="s">
        <v>145</v>
      </c>
      <c r="B286" s="9">
        <v>927</v>
      </c>
      <c r="C286" s="104" t="s">
        <v>10</v>
      </c>
      <c r="D286" s="105" t="s">
        <v>30</v>
      </c>
      <c r="E286" s="176" t="s">
        <v>220</v>
      </c>
      <c r="F286" s="104" t="s">
        <v>15</v>
      </c>
      <c r="G286" s="127">
        <v>860557.49</v>
      </c>
      <c r="H286" s="127">
        <v>860557.49</v>
      </c>
      <c r="I286" s="116">
        <f t="shared" si="32"/>
        <v>100</v>
      </c>
    </row>
    <row r="287" spans="1:9" x14ac:dyDescent="0.25">
      <c r="A287" s="94" t="s">
        <v>38</v>
      </c>
      <c r="B287" s="9">
        <v>927</v>
      </c>
      <c r="C287" s="104" t="s">
        <v>10</v>
      </c>
      <c r="D287" s="105" t="s">
        <v>30</v>
      </c>
      <c r="E287" s="176" t="s">
        <v>220</v>
      </c>
      <c r="F287" s="104" t="s">
        <v>39</v>
      </c>
      <c r="G287" s="127">
        <f>SUM(G288)</f>
        <v>10766</v>
      </c>
      <c r="H287" s="127">
        <f>SUM(H288)</f>
        <v>10766</v>
      </c>
      <c r="I287" s="116">
        <f t="shared" si="32"/>
        <v>100</v>
      </c>
    </row>
    <row r="288" spans="1:9" x14ac:dyDescent="0.25">
      <c r="A288" s="94" t="s">
        <v>135</v>
      </c>
      <c r="B288" s="9">
        <v>927</v>
      </c>
      <c r="C288" s="104" t="s">
        <v>10</v>
      </c>
      <c r="D288" s="105" t="s">
        <v>30</v>
      </c>
      <c r="E288" s="176" t="s">
        <v>220</v>
      </c>
      <c r="F288" s="104" t="s">
        <v>134</v>
      </c>
      <c r="G288" s="127">
        <v>10766</v>
      </c>
      <c r="H288" s="127">
        <v>10766</v>
      </c>
      <c r="I288" s="116">
        <f t="shared" si="32"/>
        <v>100</v>
      </c>
    </row>
    <row r="289" spans="1:9" ht="39" x14ac:dyDescent="0.25">
      <c r="A289" s="148" t="s">
        <v>317</v>
      </c>
      <c r="B289" s="187">
        <v>927</v>
      </c>
      <c r="C289" s="188" t="s">
        <v>10</v>
      </c>
      <c r="D289" s="189" t="s">
        <v>30</v>
      </c>
      <c r="E289" s="189" t="s">
        <v>275</v>
      </c>
      <c r="F289" s="199" t="s">
        <v>8</v>
      </c>
      <c r="G289" s="152">
        <f>SUM(G290)</f>
        <v>178126.07999999999</v>
      </c>
      <c r="H289" s="152">
        <f>SUM(H290)</f>
        <v>178126.07999999999</v>
      </c>
      <c r="I289" s="116">
        <f t="shared" si="32"/>
        <v>100</v>
      </c>
    </row>
    <row r="290" spans="1:9" x14ac:dyDescent="0.25">
      <c r="A290" s="94" t="s">
        <v>12</v>
      </c>
      <c r="B290" s="9">
        <v>927</v>
      </c>
      <c r="C290" s="104" t="s">
        <v>10</v>
      </c>
      <c r="D290" s="105" t="s">
        <v>30</v>
      </c>
      <c r="E290" s="176" t="s">
        <v>275</v>
      </c>
      <c r="F290" s="104" t="s">
        <v>13</v>
      </c>
      <c r="G290" s="127">
        <f>SUM(G291)</f>
        <v>178126.07999999999</v>
      </c>
      <c r="H290" s="127">
        <f>SUM(H291)</f>
        <v>178126.07999999999</v>
      </c>
      <c r="I290" s="116">
        <f t="shared" si="32"/>
        <v>100</v>
      </c>
    </row>
    <row r="291" spans="1:9" ht="33.75" x14ac:dyDescent="0.25">
      <c r="A291" s="185" t="s">
        <v>145</v>
      </c>
      <c r="B291" s="9">
        <v>927</v>
      </c>
      <c r="C291" s="104" t="s">
        <v>10</v>
      </c>
      <c r="D291" s="105" t="s">
        <v>30</v>
      </c>
      <c r="E291" s="176" t="s">
        <v>275</v>
      </c>
      <c r="F291" s="104" t="s">
        <v>15</v>
      </c>
      <c r="G291" s="127">
        <v>178126.07999999999</v>
      </c>
      <c r="H291" s="127">
        <v>178126.07999999999</v>
      </c>
      <c r="I291" s="116">
        <f t="shared" si="32"/>
        <v>100</v>
      </c>
    </row>
    <row r="292" spans="1:9" ht="18" x14ac:dyDescent="0.25">
      <c r="A292" s="200" t="s">
        <v>88</v>
      </c>
      <c r="B292" s="187">
        <v>927</v>
      </c>
      <c r="C292" s="188" t="s">
        <v>43</v>
      </c>
      <c r="D292" s="189" t="s">
        <v>7</v>
      </c>
      <c r="E292" s="189" t="s">
        <v>121</v>
      </c>
      <c r="F292" s="188" t="s">
        <v>8</v>
      </c>
      <c r="G292" s="152">
        <f>SUM(G293+G313+G302+G306)</f>
        <v>19406856.66</v>
      </c>
      <c r="H292" s="152">
        <f>SUM(H293+H313+H302+H306)</f>
        <v>19026159.850000001</v>
      </c>
      <c r="I292" s="116">
        <f t="shared" si="32"/>
        <v>98.038338631187699</v>
      </c>
    </row>
    <row r="293" spans="1:9" x14ac:dyDescent="0.25">
      <c r="A293" s="194" t="s">
        <v>89</v>
      </c>
      <c r="B293" s="192">
        <v>927</v>
      </c>
      <c r="C293" s="182" t="s">
        <v>43</v>
      </c>
      <c r="D293" s="184" t="s">
        <v>61</v>
      </c>
      <c r="E293" s="184" t="s">
        <v>121</v>
      </c>
      <c r="F293" s="182" t="s">
        <v>8</v>
      </c>
      <c r="G293" s="152">
        <f>SUM(G299+G294)</f>
        <v>213178.95</v>
      </c>
      <c r="H293" s="152">
        <f>SUM(H299+H294)</f>
        <v>213178.95</v>
      </c>
      <c r="I293" s="116">
        <f t="shared" si="32"/>
        <v>100</v>
      </c>
    </row>
    <row r="294" spans="1:9" x14ac:dyDescent="0.25">
      <c r="A294" s="148" t="s">
        <v>223</v>
      </c>
      <c r="B294" s="9">
        <v>927</v>
      </c>
      <c r="C294" s="104" t="s">
        <v>43</v>
      </c>
      <c r="D294" s="105" t="s">
        <v>61</v>
      </c>
      <c r="E294" s="105" t="s">
        <v>222</v>
      </c>
      <c r="F294" s="175" t="s">
        <v>8</v>
      </c>
      <c r="G294" s="127">
        <f>SUM(G298+G296)</f>
        <v>186993.85</v>
      </c>
      <c r="H294" s="127">
        <f>SUM(H298+H296)</f>
        <v>186993.85</v>
      </c>
      <c r="I294" s="116">
        <f t="shared" si="32"/>
        <v>100</v>
      </c>
    </row>
    <row r="295" spans="1:9" x14ac:dyDescent="0.25">
      <c r="A295" s="94" t="s">
        <v>12</v>
      </c>
      <c r="B295" s="9">
        <v>927</v>
      </c>
      <c r="C295" s="104" t="s">
        <v>43</v>
      </c>
      <c r="D295" s="105" t="s">
        <v>61</v>
      </c>
      <c r="E295" s="105" t="s">
        <v>222</v>
      </c>
      <c r="F295" s="104" t="s">
        <v>13</v>
      </c>
      <c r="G295" s="127">
        <f>SUM(G296)</f>
        <v>60000</v>
      </c>
      <c r="H295" s="127">
        <f>SUM(H296)</f>
        <v>60000</v>
      </c>
      <c r="I295" s="116">
        <f t="shared" si="32"/>
        <v>100</v>
      </c>
    </row>
    <row r="296" spans="1:9" ht="33.75" x14ac:dyDescent="0.25">
      <c r="A296" s="185" t="s">
        <v>145</v>
      </c>
      <c r="B296" s="9">
        <v>927</v>
      </c>
      <c r="C296" s="104" t="s">
        <v>43</v>
      </c>
      <c r="D296" s="105" t="s">
        <v>61</v>
      </c>
      <c r="E296" s="105" t="s">
        <v>222</v>
      </c>
      <c r="F296" s="104" t="s">
        <v>15</v>
      </c>
      <c r="G296" s="127">
        <v>60000</v>
      </c>
      <c r="H296" s="127">
        <v>60000</v>
      </c>
      <c r="I296" s="116">
        <f t="shared" si="32"/>
        <v>100</v>
      </c>
    </row>
    <row r="297" spans="1:9" x14ac:dyDescent="0.25">
      <c r="A297" s="94" t="s">
        <v>38</v>
      </c>
      <c r="B297" s="9">
        <v>927</v>
      </c>
      <c r="C297" s="104" t="s">
        <v>43</v>
      </c>
      <c r="D297" s="105" t="s">
        <v>61</v>
      </c>
      <c r="E297" s="105" t="s">
        <v>222</v>
      </c>
      <c r="F297" s="104" t="s">
        <v>39</v>
      </c>
      <c r="G297" s="127">
        <f>SUM(G298)</f>
        <v>126993.85</v>
      </c>
      <c r="H297" s="127">
        <f>SUM(H298)</f>
        <v>126993.85</v>
      </c>
      <c r="I297" s="116">
        <f t="shared" si="32"/>
        <v>100</v>
      </c>
    </row>
    <row r="298" spans="1:9" ht="34.5" x14ac:dyDescent="0.25">
      <c r="A298" s="94" t="s">
        <v>150</v>
      </c>
      <c r="B298" s="9">
        <v>927</v>
      </c>
      <c r="C298" s="104" t="s">
        <v>43</v>
      </c>
      <c r="D298" s="105" t="s">
        <v>61</v>
      </c>
      <c r="E298" s="105" t="s">
        <v>222</v>
      </c>
      <c r="F298" s="104" t="s">
        <v>91</v>
      </c>
      <c r="G298" s="127">
        <v>126993.85</v>
      </c>
      <c r="H298" s="127">
        <v>126993.85</v>
      </c>
      <c r="I298" s="116">
        <f t="shared" si="32"/>
        <v>100</v>
      </c>
    </row>
    <row r="299" spans="1:9" ht="72.75" x14ac:dyDescent="0.25">
      <c r="A299" s="223" t="s">
        <v>224</v>
      </c>
      <c r="B299" s="9">
        <v>927</v>
      </c>
      <c r="C299" s="104" t="s">
        <v>43</v>
      </c>
      <c r="D299" s="105" t="s">
        <v>61</v>
      </c>
      <c r="E299" s="105" t="s">
        <v>278</v>
      </c>
      <c r="F299" s="175" t="s">
        <v>8</v>
      </c>
      <c r="G299" s="127">
        <f t="shared" ref="G299:H300" si="36">SUM(G300)</f>
        <v>26185.1</v>
      </c>
      <c r="H299" s="127">
        <f t="shared" si="36"/>
        <v>26185.1</v>
      </c>
      <c r="I299" s="116">
        <f t="shared" si="32"/>
        <v>100</v>
      </c>
    </row>
    <row r="300" spans="1:9" x14ac:dyDescent="0.25">
      <c r="A300" s="94" t="s">
        <v>12</v>
      </c>
      <c r="B300" s="9">
        <v>927</v>
      </c>
      <c r="C300" s="104" t="s">
        <v>43</v>
      </c>
      <c r="D300" s="105" t="s">
        <v>61</v>
      </c>
      <c r="E300" s="105" t="s">
        <v>278</v>
      </c>
      <c r="F300" s="104" t="s">
        <v>13</v>
      </c>
      <c r="G300" s="127">
        <f t="shared" si="36"/>
        <v>26185.1</v>
      </c>
      <c r="H300" s="127">
        <f t="shared" si="36"/>
        <v>26185.1</v>
      </c>
      <c r="I300" s="116">
        <f t="shared" si="32"/>
        <v>100</v>
      </c>
    </row>
    <row r="301" spans="1:9" ht="33.75" x14ac:dyDescent="0.25">
      <c r="A301" s="185" t="s">
        <v>145</v>
      </c>
      <c r="B301" s="9">
        <v>927</v>
      </c>
      <c r="C301" s="104" t="s">
        <v>43</v>
      </c>
      <c r="D301" s="105" t="s">
        <v>61</v>
      </c>
      <c r="E301" s="105" t="s">
        <v>278</v>
      </c>
      <c r="F301" s="104" t="s">
        <v>15</v>
      </c>
      <c r="G301" s="127">
        <v>26185.1</v>
      </c>
      <c r="H301" s="127">
        <v>26185.1</v>
      </c>
      <c r="I301" s="116">
        <f t="shared" si="32"/>
        <v>100</v>
      </c>
    </row>
    <row r="302" spans="1:9" x14ac:dyDescent="0.25">
      <c r="A302" s="186" t="s">
        <v>136</v>
      </c>
      <c r="B302" s="187">
        <v>927</v>
      </c>
      <c r="C302" s="182" t="s">
        <v>43</v>
      </c>
      <c r="D302" s="182" t="s">
        <v>64</v>
      </c>
      <c r="E302" s="184" t="s">
        <v>121</v>
      </c>
      <c r="F302" s="183" t="s">
        <v>8</v>
      </c>
      <c r="G302" s="152">
        <f>SUM(G303)</f>
        <v>4719960</v>
      </c>
      <c r="H302" s="152">
        <f>SUM(H303)</f>
        <v>4719960</v>
      </c>
      <c r="I302" s="116">
        <f t="shared" si="32"/>
        <v>100</v>
      </c>
    </row>
    <row r="303" spans="1:9" ht="60.75" x14ac:dyDescent="0.25">
      <c r="A303" s="223" t="s">
        <v>247</v>
      </c>
      <c r="B303" s="9">
        <v>927</v>
      </c>
      <c r="C303" s="104" t="s">
        <v>43</v>
      </c>
      <c r="D303" s="105" t="s">
        <v>64</v>
      </c>
      <c r="E303" s="105" t="s">
        <v>225</v>
      </c>
      <c r="F303" s="104" t="s">
        <v>8</v>
      </c>
      <c r="G303" s="127">
        <f t="shared" ref="G303:H304" si="37">SUM(G304)</f>
        <v>4719960</v>
      </c>
      <c r="H303" s="127">
        <f t="shared" si="37"/>
        <v>4719960</v>
      </c>
      <c r="I303" s="116">
        <f t="shared" si="32"/>
        <v>100</v>
      </c>
    </row>
    <row r="304" spans="1:9" x14ac:dyDescent="0.25">
      <c r="A304" s="94" t="s">
        <v>38</v>
      </c>
      <c r="B304" s="9">
        <v>927</v>
      </c>
      <c r="C304" s="104" t="s">
        <v>43</v>
      </c>
      <c r="D304" s="105" t="s">
        <v>64</v>
      </c>
      <c r="E304" s="105" t="s">
        <v>225</v>
      </c>
      <c r="F304" s="104" t="s">
        <v>39</v>
      </c>
      <c r="G304" s="127">
        <f t="shared" si="37"/>
        <v>4719960</v>
      </c>
      <c r="H304" s="127">
        <f t="shared" si="37"/>
        <v>4719960</v>
      </c>
      <c r="I304" s="116">
        <f t="shared" si="32"/>
        <v>100</v>
      </c>
    </row>
    <row r="305" spans="1:9" ht="23.25" x14ac:dyDescent="0.25">
      <c r="A305" s="94" t="s">
        <v>90</v>
      </c>
      <c r="B305" s="9">
        <v>927</v>
      </c>
      <c r="C305" s="104" t="s">
        <v>43</v>
      </c>
      <c r="D305" s="105" t="s">
        <v>64</v>
      </c>
      <c r="E305" s="105" t="s">
        <v>225</v>
      </c>
      <c r="F305" s="104" t="s">
        <v>91</v>
      </c>
      <c r="G305" s="127">
        <v>4719960</v>
      </c>
      <c r="H305" s="127">
        <v>4719960</v>
      </c>
      <c r="I305" s="116">
        <f t="shared" si="32"/>
        <v>100</v>
      </c>
    </row>
    <row r="306" spans="1:9" x14ac:dyDescent="0.25">
      <c r="A306" s="186" t="s">
        <v>59</v>
      </c>
      <c r="B306" s="187">
        <v>927</v>
      </c>
      <c r="C306" s="182" t="s">
        <v>43</v>
      </c>
      <c r="D306" s="182" t="s">
        <v>30</v>
      </c>
      <c r="E306" s="184" t="s">
        <v>121</v>
      </c>
      <c r="F306" s="183" t="s">
        <v>8</v>
      </c>
      <c r="G306" s="152">
        <f>SUM(G307+G310)</f>
        <v>12108517.01</v>
      </c>
      <c r="H306" s="152">
        <f>SUM(H307+H310)</f>
        <v>12108517</v>
      </c>
      <c r="I306" s="116">
        <f t="shared" si="32"/>
        <v>99.999999917413504</v>
      </c>
    </row>
    <row r="307" spans="1:9" ht="204" customHeight="1" x14ac:dyDescent="0.25">
      <c r="A307" s="148" t="s">
        <v>226</v>
      </c>
      <c r="B307" s="192">
        <v>927</v>
      </c>
      <c r="C307" s="182" t="s">
        <v>43</v>
      </c>
      <c r="D307" s="184" t="s">
        <v>30</v>
      </c>
      <c r="E307" s="184" t="s">
        <v>257</v>
      </c>
      <c r="F307" s="182" t="s">
        <v>8</v>
      </c>
      <c r="G307" s="152">
        <f>SUM(G308)</f>
        <v>5065520.84</v>
      </c>
      <c r="H307" s="152">
        <f>SUM(H308)</f>
        <v>5065520.84</v>
      </c>
      <c r="I307" s="116">
        <f t="shared" si="32"/>
        <v>100</v>
      </c>
    </row>
    <row r="308" spans="1:9" x14ac:dyDescent="0.25">
      <c r="A308" s="94" t="s">
        <v>51</v>
      </c>
      <c r="B308" s="9">
        <v>927</v>
      </c>
      <c r="C308" s="104" t="s">
        <v>43</v>
      </c>
      <c r="D308" s="105" t="s">
        <v>30</v>
      </c>
      <c r="E308" s="105" t="s">
        <v>257</v>
      </c>
      <c r="F308" s="104" t="s">
        <v>52</v>
      </c>
      <c r="G308" s="127">
        <f>SUM(G309)</f>
        <v>5065520.84</v>
      </c>
      <c r="H308" s="127">
        <f>SUM(H309)</f>
        <v>5065520.84</v>
      </c>
      <c r="I308" s="116">
        <f t="shared" si="32"/>
        <v>100</v>
      </c>
    </row>
    <row r="309" spans="1:9" x14ac:dyDescent="0.25">
      <c r="A309" s="94" t="s">
        <v>53</v>
      </c>
      <c r="B309" s="9">
        <v>927</v>
      </c>
      <c r="C309" s="104" t="s">
        <v>43</v>
      </c>
      <c r="D309" s="105" t="s">
        <v>30</v>
      </c>
      <c r="E309" s="105" t="s">
        <v>257</v>
      </c>
      <c r="F309" s="104" t="s">
        <v>54</v>
      </c>
      <c r="G309" s="127">
        <v>5065520.84</v>
      </c>
      <c r="H309" s="127">
        <v>5065520.84</v>
      </c>
      <c r="I309" s="116">
        <f t="shared" si="32"/>
        <v>100</v>
      </c>
    </row>
    <row r="310" spans="1:9" ht="39" x14ac:dyDescent="0.25">
      <c r="A310" s="148" t="s">
        <v>284</v>
      </c>
      <c r="B310" s="187">
        <v>927</v>
      </c>
      <c r="C310" s="188" t="s">
        <v>43</v>
      </c>
      <c r="D310" s="189" t="s">
        <v>30</v>
      </c>
      <c r="E310" s="189" t="s">
        <v>285</v>
      </c>
      <c r="F310" s="188" t="s">
        <v>8</v>
      </c>
      <c r="G310" s="152">
        <f t="shared" ref="G310:H310" si="38">SUM(G311)</f>
        <v>7042996.1699999999</v>
      </c>
      <c r="H310" s="152">
        <f t="shared" si="38"/>
        <v>7042996.1600000001</v>
      </c>
      <c r="I310" s="116">
        <f t="shared" si="32"/>
        <v>99.999999858014974</v>
      </c>
    </row>
    <row r="311" spans="1:9" x14ac:dyDescent="0.25">
      <c r="A311" s="94" t="s">
        <v>51</v>
      </c>
      <c r="B311" s="9">
        <v>927</v>
      </c>
      <c r="C311" s="104" t="s">
        <v>43</v>
      </c>
      <c r="D311" s="105" t="s">
        <v>30</v>
      </c>
      <c r="E311" s="176" t="s">
        <v>285</v>
      </c>
      <c r="F311" s="104" t="s">
        <v>52</v>
      </c>
      <c r="G311" s="127">
        <f>SUM(G312)</f>
        <v>7042996.1699999999</v>
      </c>
      <c r="H311" s="127">
        <f>SUM(H312)</f>
        <v>7042996.1600000001</v>
      </c>
      <c r="I311" s="116">
        <f t="shared" si="32"/>
        <v>99.999999858014974</v>
      </c>
    </row>
    <row r="312" spans="1:9" x14ac:dyDescent="0.25">
      <c r="A312" s="94" t="s">
        <v>53</v>
      </c>
      <c r="B312" s="9">
        <v>927</v>
      </c>
      <c r="C312" s="104" t="s">
        <v>43</v>
      </c>
      <c r="D312" s="105" t="s">
        <v>30</v>
      </c>
      <c r="E312" s="176" t="s">
        <v>285</v>
      </c>
      <c r="F312" s="104" t="s">
        <v>54</v>
      </c>
      <c r="G312" s="127">
        <v>7042996.1699999999</v>
      </c>
      <c r="H312" s="127">
        <v>7042996.1600000001</v>
      </c>
      <c r="I312" s="116">
        <f t="shared" si="32"/>
        <v>99.999999858014974</v>
      </c>
    </row>
    <row r="313" spans="1:9" ht="26.25" x14ac:dyDescent="0.25">
      <c r="A313" s="186" t="s">
        <v>92</v>
      </c>
      <c r="B313" s="192">
        <v>927</v>
      </c>
      <c r="C313" s="182" t="s">
        <v>43</v>
      </c>
      <c r="D313" s="182" t="s">
        <v>93</v>
      </c>
      <c r="E313" s="184" t="s">
        <v>121</v>
      </c>
      <c r="F313" s="183" t="s">
        <v>8</v>
      </c>
      <c r="G313" s="152">
        <f>SUM(G314+G317+G322+G325)</f>
        <v>2365200.7000000002</v>
      </c>
      <c r="H313" s="152">
        <f>SUM(H314+H317+H322+H325)</f>
        <v>1984503.9</v>
      </c>
      <c r="I313" s="116">
        <f t="shared" si="32"/>
        <v>83.904249647820578</v>
      </c>
    </row>
    <row r="314" spans="1:9" ht="26.25" x14ac:dyDescent="0.25">
      <c r="A314" s="148" t="s">
        <v>94</v>
      </c>
      <c r="B314" s="187">
        <v>927</v>
      </c>
      <c r="C314" s="188" t="s">
        <v>43</v>
      </c>
      <c r="D314" s="188" t="s">
        <v>93</v>
      </c>
      <c r="E314" s="189" t="s">
        <v>227</v>
      </c>
      <c r="F314" s="199" t="s">
        <v>8</v>
      </c>
      <c r="G314" s="152">
        <f t="shared" ref="G314:H315" si="39">SUM(G315)</f>
        <v>1645656.7</v>
      </c>
      <c r="H314" s="152">
        <f t="shared" si="39"/>
        <v>1264959.8999999999</v>
      </c>
      <c r="I314" s="116">
        <f t="shared" si="32"/>
        <v>76.866572475292088</v>
      </c>
    </row>
    <row r="315" spans="1:9" x14ac:dyDescent="0.25">
      <c r="A315" s="179" t="s">
        <v>12</v>
      </c>
      <c r="B315" s="9">
        <v>927</v>
      </c>
      <c r="C315" s="104" t="s">
        <v>43</v>
      </c>
      <c r="D315" s="105">
        <v>12</v>
      </c>
      <c r="E315" s="105" t="s">
        <v>227</v>
      </c>
      <c r="F315" s="104" t="s">
        <v>13</v>
      </c>
      <c r="G315" s="127">
        <f t="shared" si="39"/>
        <v>1645656.7</v>
      </c>
      <c r="H315" s="127">
        <f t="shared" si="39"/>
        <v>1264959.8999999999</v>
      </c>
      <c r="I315" s="116">
        <f t="shared" si="32"/>
        <v>76.866572475292088</v>
      </c>
    </row>
    <row r="316" spans="1:9" ht="23.25" x14ac:dyDescent="0.25">
      <c r="A316" s="94" t="s">
        <v>151</v>
      </c>
      <c r="B316" s="9">
        <v>927</v>
      </c>
      <c r="C316" s="104" t="s">
        <v>43</v>
      </c>
      <c r="D316" s="104" t="s">
        <v>93</v>
      </c>
      <c r="E316" s="105" t="s">
        <v>227</v>
      </c>
      <c r="F316" s="104" t="s">
        <v>15</v>
      </c>
      <c r="G316" s="127">
        <v>1645656.7</v>
      </c>
      <c r="H316" s="127">
        <v>1264959.8999999999</v>
      </c>
      <c r="I316" s="116">
        <f t="shared" si="32"/>
        <v>76.866572475292088</v>
      </c>
    </row>
    <row r="317" spans="1:9" ht="64.5" x14ac:dyDescent="0.25">
      <c r="A317" s="148" t="s">
        <v>95</v>
      </c>
      <c r="B317" s="187">
        <v>927</v>
      </c>
      <c r="C317" s="188" t="s">
        <v>43</v>
      </c>
      <c r="D317" s="188" t="s">
        <v>93</v>
      </c>
      <c r="E317" s="189" t="s">
        <v>130</v>
      </c>
      <c r="F317" s="188" t="s">
        <v>8</v>
      </c>
      <c r="G317" s="152">
        <f>SUM(G318+G320)</f>
        <v>244544</v>
      </c>
      <c r="H317" s="152">
        <f>SUM(H318+H320)</f>
        <v>244544</v>
      </c>
      <c r="I317" s="116">
        <f t="shared" si="32"/>
        <v>100</v>
      </c>
    </row>
    <row r="318" spans="1:9" ht="43.5" x14ac:dyDescent="0.25">
      <c r="A318" s="179" t="s">
        <v>32</v>
      </c>
      <c r="B318" s="9">
        <v>927</v>
      </c>
      <c r="C318" s="104" t="s">
        <v>43</v>
      </c>
      <c r="D318" s="104" t="s">
        <v>93</v>
      </c>
      <c r="E318" s="105" t="s">
        <v>130</v>
      </c>
      <c r="F318" s="104" t="s">
        <v>33</v>
      </c>
      <c r="G318" s="127">
        <f t="shared" ref="G318:H318" si="40">SUM(G319)</f>
        <v>204019.69</v>
      </c>
      <c r="H318" s="127">
        <f t="shared" si="40"/>
        <v>204019.69</v>
      </c>
      <c r="I318" s="116">
        <f t="shared" si="32"/>
        <v>100</v>
      </c>
    </row>
    <row r="319" spans="1:9" x14ac:dyDescent="0.25">
      <c r="A319" s="94" t="s">
        <v>34</v>
      </c>
      <c r="B319" s="9">
        <v>927</v>
      </c>
      <c r="C319" s="104" t="s">
        <v>43</v>
      </c>
      <c r="D319" s="104" t="s">
        <v>93</v>
      </c>
      <c r="E319" s="105" t="s">
        <v>130</v>
      </c>
      <c r="F319" s="104" t="s">
        <v>35</v>
      </c>
      <c r="G319" s="127">
        <v>204019.69</v>
      </c>
      <c r="H319" s="127">
        <v>204019.69</v>
      </c>
      <c r="I319" s="116">
        <f t="shared" si="32"/>
        <v>100</v>
      </c>
    </row>
    <row r="320" spans="1:9" x14ac:dyDescent="0.25">
      <c r="A320" s="179" t="s">
        <v>12</v>
      </c>
      <c r="B320" s="9">
        <v>927</v>
      </c>
      <c r="C320" s="104" t="s">
        <v>43</v>
      </c>
      <c r="D320" s="104" t="s">
        <v>93</v>
      </c>
      <c r="E320" s="105" t="s">
        <v>130</v>
      </c>
      <c r="F320" s="104" t="s">
        <v>13</v>
      </c>
      <c r="G320" s="127">
        <f>SUM(G321)</f>
        <v>40524.31</v>
      </c>
      <c r="H320" s="127">
        <f>SUM(H321)</f>
        <v>40524.31</v>
      </c>
      <c r="I320" s="116">
        <f t="shared" si="32"/>
        <v>100</v>
      </c>
    </row>
    <row r="321" spans="1:9" ht="23.25" x14ac:dyDescent="0.25">
      <c r="A321" s="94" t="s">
        <v>151</v>
      </c>
      <c r="B321" s="9">
        <v>927</v>
      </c>
      <c r="C321" s="104" t="s">
        <v>43</v>
      </c>
      <c r="D321" s="104" t="s">
        <v>93</v>
      </c>
      <c r="E321" s="105" t="s">
        <v>130</v>
      </c>
      <c r="F321" s="104" t="s">
        <v>15</v>
      </c>
      <c r="G321" s="127">
        <v>40524.31</v>
      </c>
      <c r="H321" s="127">
        <v>40524.31</v>
      </c>
      <c r="I321" s="116">
        <f t="shared" si="32"/>
        <v>100</v>
      </c>
    </row>
    <row r="322" spans="1:9" x14ac:dyDescent="0.25">
      <c r="A322" s="148" t="s">
        <v>229</v>
      </c>
      <c r="B322" s="187">
        <v>927</v>
      </c>
      <c r="C322" s="188" t="s">
        <v>43</v>
      </c>
      <c r="D322" s="188" t="s">
        <v>93</v>
      </c>
      <c r="E322" s="189" t="s">
        <v>228</v>
      </c>
      <c r="F322" s="199" t="s">
        <v>8</v>
      </c>
      <c r="G322" s="152">
        <f>SUM(G323)</f>
        <v>50000</v>
      </c>
      <c r="H322" s="152">
        <f>SUM(H323)</f>
        <v>50000</v>
      </c>
      <c r="I322" s="116">
        <f t="shared" si="32"/>
        <v>100</v>
      </c>
    </row>
    <row r="323" spans="1:9" x14ac:dyDescent="0.25">
      <c r="A323" s="179" t="s">
        <v>38</v>
      </c>
      <c r="B323" s="9">
        <v>927</v>
      </c>
      <c r="C323" s="104" t="s">
        <v>43</v>
      </c>
      <c r="D323" s="104" t="s">
        <v>93</v>
      </c>
      <c r="E323" s="176" t="s">
        <v>228</v>
      </c>
      <c r="F323" s="104" t="s">
        <v>39</v>
      </c>
      <c r="G323" s="127">
        <f t="shared" ref="G323:H323" si="41">SUM(G324)</f>
        <v>50000</v>
      </c>
      <c r="H323" s="127">
        <f t="shared" si="41"/>
        <v>50000</v>
      </c>
      <c r="I323" s="116">
        <f t="shared" ref="I323:I373" si="42">SUM(H323/G323)*100</f>
        <v>100</v>
      </c>
    </row>
    <row r="324" spans="1:9" ht="23.25" x14ac:dyDescent="0.25">
      <c r="A324" s="94" t="s">
        <v>90</v>
      </c>
      <c r="B324" s="9">
        <v>927</v>
      </c>
      <c r="C324" s="104" t="s">
        <v>43</v>
      </c>
      <c r="D324" s="104" t="s">
        <v>93</v>
      </c>
      <c r="E324" s="176" t="s">
        <v>228</v>
      </c>
      <c r="F324" s="104" t="s">
        <v>91</v>
      </c>
      <c r="G324" s="127">
        <v>50000</v>
      </c>
      <c r="H324" s="127">
        <v>50000</v>
      </c>
      <c r="I324" s="116">
        <f t="shared" si="42"/>
        <v>100</v>
      </c>
    </row>
    <row r="325" spans="1:9" ht="26.25" x14ac:dyDescent="0.25">
      <c r="A325" s="148" t="s">
        <v>280</v>
      </c>
      <c r="B325" s="48">
        <v>927</v>
      </c>
      <c r="C325" s="90" t="s">
        <v>43</v>
      </c>
      <c r="D325" s="85" t="s">
        <v>93</v>
      </c>
      <c r="E325" s="88" t="s">
        <v>281</v>
      </c>
      <c r="F325" s="89" t="s">
        <v>8</v>
      </c>
      <c r="G325" s="152">
        <f t="shared" ref="G325:H326" si="43">SUM(G326)</f>
        <v>425000</v>
      </c>
      <c r="H325" s="152">
        <f t="shared" si="43"/>
        <v>425000</v>
      </c>
      <c r="I325" s="116">
        <f t="shared" si="42"/>
        <v>100</v>
      </c>
    </row>
    <row r="326" spans="1:9" x14ac:dyDescent="0.25">
      <c r="A326" s="73" t="s">
        <v>12</v>
      </c>
      <c r="B326" s="43">
        <v>927</v>
      </c>
      <c r="C326" s="67" t="s">
        <v>43</v>
      </c>
      <c r="D326" s="60" t="s">
        <v>93</v>
      </c>
      <c r="E326" s="96" t="s">
        <v>281</v>
      </c>
      <c r="F326" s="60" t="s">
        <v>13</v>
      </c>
      <c r="G326" s="127">
        <f t="shared" si="43"/>
        <v>425000</v>
      </c>
      <c r="H326" s="127">
        <f t="shared" si="43"/>
        <v>425000</v>
      </c>
      <c r="I326" s="116">
        <f t="shared" si="42"/>
        <v>100</v>
      </c>
    </row>
    <row r="327" spans="1:9" ht="23.25" x14ac:dyDescent="0.25">
      <c r="A327" s="64" t="s">
        <v>151</v>
      </c>
      <c r="B327" s="43">
        <v>927</v>
      </c>
      <c r="C327" s="67" t="s">
        <v>43</v>
      </c>
      <c r="D327" s="60" t="s">
        <v>93</v>
      </c>
      <c r="E327" s="96" t="s">
        <v>281</v>
      </c>
      <c r="F327" s="60" t="s">
        <v>15</v>
      </c>
      <c r="G327" s="127">
        <v>425000</v>
      </c>
      <c r="H327" s="127">
        <v>425000</v>
      </c>
      <c r="I327" s="116">
        <f t="shared" si="42"/>
        <v>100</v>
      </c>
    </row>
    <row r="328" spans="1:9" ht="18.75" x14ac:dyDescent="0.3">
      <c r="A328" s="224" t="s">
        <v>60</v>
      </c>
      <c r="B328" s="187">
        <v>927</v>
      </c>
      <c r="C328" s="188" t="s">
        <v>61</v>
      </c>
      <c r="D328" s="188" t="s">
        <v>7</v>
      </c>
      <c r="E328" s="188" t="s">
        <v>121</v>
      </c>
      <c r="F328" s="188" t="s">
        <v>8</v>
      </c>
      <c r="G328" s="152">
        <f>SUM(G329+G336)</f>
        <v>20031278.57</v>
      </c>
      <c r="H328" s="152">
        <f>SUM(H329+H336)</f>
        <v>19082342.699999999</v>
      </c>
      <c r="I328" s="116">
        <f t="shared" si="42"/>
        <v>95.26272940249963</v>
      </c>
    </row>
    <row r="329" spans="1:9" ht="18.75" x14ac:dyDescent="0.3">
      <c r="A329" s="225" t="s">
        <v>96</v>
      </c>
      <c r="B329" s="192">
        <v>927</v>
      </c>
      <c r="C329" s="182" t="s">
        <v>61</v>
      </c>
      <c r="D329" s="182" t="s">
        <v>22</v>
      </c>
      <c r="E329" s="182" t="s">
        <v>121</v>
      </c>
      <c r="F329" s="182" t="s">
        <v>8</v>
      </c>
      <c r="G329" s="152">
        <f>SUM(G330+G333)</f>
        <v>239516</v>
      </c>
      <c r="H329" s="152">
        <f>SUM(H330+H333)</f>
        <v>221769.63</v>
      </c>
      <c r="I329" s="116">
        <f t="shared" si="42"/>
        <v>92.59073715325907</v>
      </c>
    </row>
    <row r="330" spans="1:9" ht="51.75" x14ac:dyDescent="0.25">
      <c r="A330" s="165" t="s">
        <v>231</v>
      </c>
      <c r="B330" s="192">
        <v>927</v>
      </c>
      <c r="C330" s="182" t="s">
        <v>61</v>
      </c>
      <c r="D330" s="182" t="s">
        <v>22</v>
      </c>
      <c r="E330" s="184" t="s">
        <v>230</v>
      </c>
      <c r="F330" s="183" t="s">
        <v>8</v>
      </c>
      <c r="G330" s="152">
        <f>SUM(G331)</f>
        <v>62000</v>
      </c>
      <c r="H330" s="152">
        <f>SUM(H331)</f>
        <v>44253.99</v>
      </c>
      <c r="I330" s="116">
        <f t="shared" si="42"/>
        <v>71.377403225806447</v>
      </c>
    </row>
    <row r="331" spans="1:9" x14ac:dyDescent="0.25">
      <c r="A331" s="179" t="s">
        <v>12</v>
      </c>
      <c r="B331" s="9">
        <v>927</v>
      </c>
      <c r="C331" s="104" t="s">
        <v>61</v>
      </c>
      <c r="D331" s="104" t="s">
        <v>22</v>
      </c>
      <c r="E331" s="176" t="s">
        <v>230</v>
      </c>
      <c r="F331" s="104" t="s">
        <v>13</v>
      </c>
      <c r="G331" s="127">
        <f t="shared" ref="G331:H334" si="44">SUM(G332)</f>
        <v>62000</v>
      </c>
      <c r="H331" s="127">
        <f t="shared" si="44"/>
        <v>44253.99</v>
      </c>
      <c r="I331" s="116">
        <f t="shared" si="42"/>
        <v>71.377403225806447</v>
      </c>
    </row>
    <row r="332" spans="1:9" ht="23.25" x14ac:dyDescent="0.25">
      <c r="A332" s="94" t="s">
        <v>151</v>
      </c>
      <c r="B332" s="9">
        <v>927</v>
      </c>
      <c r="C332" s="104" t="s">
        <v>61</v>
      </c>
      <c r="D332" s="104" t="s">
        <v>22</v>
      </c>
      <c r="E332" s="176" t="s">
        <v>230</v>
      </c>
      <c r="F332" s="104" t="s">
        <v>15</v>
      </c>
      <c r="G332" s="127">
        <v>62000</v>
      </c>
      <c r="H332" s="127">
        <v>44253.99</v>
      </c>
      <c r="I332" s="116">
        <f t="shared" si="42"/>
        <v>71.377403225806447</v>
      </c>
    </row>
    <row r="333" spans="1:9" ht="102.75" x14ac:dyDescent="0.25">
      <c r="A333" s="165" t="s">
        <v>256</v>
      </c>
      <c r="B333" s="192">
        <v>927</v>
      </c>
      <c r="C333" s="182" t="s">
        <v>61</v>
      </c>
      <c r="D333" s="182" t="s">
        <v>22</v>
      </c>
      <c r="E333" s="184" t="s">
        <v>255</v>
      </c>
      <c r="F333" s="183" t="s">
        <v>8</v>
      </c>
      <c r="G333" s="152">
        <f>SUM(G334)</f>
        <v>177516</v>
      </c>
      <c r="H333" s="152">
        <f>SUM(H334)</f>
        <v>177515.64</v>
      </c>
      <c r="I333" s="116">
        <f t="shared" si="42"/>
        <v>99.999797201379039</v>
      </c>
    </row>
    <row r="334" spans="1:9" x14ac:dyDescent="0.25">
      <c r="A334" s="94" t="s">
        <v>51</v>
      </c>
      <c r="B334" s="9">
        <v>927</v>
      </c>
      <c r="C334" s="104" t="s">
        <v>61</v>
      </c>
      <c r="D334" s="104" t="s">
        <v>22</v>
      </c>
      <c r="E334" s="176" t="s">
        <v>255</v>
      </c>
      <c r="F334" s="104" t="s">
        <v>52</v>
      </c>
      <c r="G334" s="127">
        <f t="shared" si="44"/>
        <v>177516</v>
      </c>
      <c r="H334" s="127">
        <f t="shared" si="44"/>
        <v>177515.64</v>
      </c>
      <c r="I334" s="116">
        <f t="shared" si="42"/>
        <v>99.999797201379039</v>
      </c>
    </row>
    <row r="335" spans="1:9" x14ac:dyDescent="0.25">
      <c r="A335" s="94" t="s">
        <v>53</v>
      </c>
      <c r="B335" s="9">
        <v>927</v>
      </c>
      <c r="C335" s="104" t="s">
        <v>61</v>
      </c>
      <c r="D335" s="104" t="s">
        <v>22</v>
      </c>
      <c r="E335" s="176" t="s">
        <v>255</v>
      </c>
      <c r="F335" s="104" t="s">
        <v>54</v>
      </c>
      <c r="G335" s="127">
        <v>177516</v>
      </c>
      <c r="H335" s="127">
        <v>177515.64</v>
      </c>
      <c r="I335" s="116">
        <f t="shared" si="42"/>
        <v>99.999797201379039</v>
      </c>
    </row>
    <row r="336" spans="1:9" ht="15.75" x14ac:dyDescent="0.25">
      <c r="A336" s="226" t="s">
        <v>63</v>
      </c>
      <c r="B336" s="192">
        <v>927</v>
      </c>
      <c r="C336" s="182" t="s">
        <v>61</v>
      </c>
      <c r="D336" s="182" t="s">
        <v>26</v>
      </c>
      <c r="E336" s="182" t="s">
        <v>121</v>
      </c>
      <c r="F336" s="182" t="s">
        <v>8</v>
      </c>
      <c r="G336" s="152">
        <f>SUM(G347+G344+G337+G359+G356)</f>
        <v>19791762.57</v>
      </c>
      <c r="H336" s="152">
        <f>SUM(H347+H344+H337+H359+H356)</f>
        <v>18860573.07</v>
      </c>
      <c r="I336" s="116">
        <f t="shared" si="42"/>
        <v>95.295065324745352</v>
      </c>
    </row>
    <row r="337" spans="1:9" ht="26.25" x14ac:dyDescent="0.25">
      <c r="A337" s="165" t="s">
        <v>271</v>
      </c>
      <c r="B337" s="192">
        <v>927</v>
      </c>
      <c r="C337" s="182" t="s">
        <v>61</v>
      </c>
      <c r="D337" s="188" t="s">
        <v>26</v>
      </c>
      <c r="E337" s="184" t="s">
        <v>272</v>
      </c>
      <c r="F337" s="183" t="s">
        <v>8</v>
      </c>
      <c r="G337" s="152">
        <f>SUM(G338)</f>
        <v>1815000</v>
      </c>
      <c r="H337" s="152">
        <f>SUM(H338)</f>
        <v>1311000</v>
      </c>
      <c r="I337" s="116">
        <f t="shared" si="42"/>
        <v>72.231404958677686</v>
      </c>
    </row>
    <row r="338" spans="1:9" ht="29.45" customHeight="1" x14ac:dyDescent="0.25">
      <c r="A338" s="179" t="s">
        <v>81</v>
      </c>
      <c r="B338" s="9">
        <v>927</v>
      </c>
      <c r="C338" s="104" t="s">
        <v>61</v>
      </c>
      <c r="D338" s="104" t="s">
        <v>26</v>
      </c>
      <c r="E338" s="176" t="s">
        <v>272</v>
      </c>
      <c r="F338" s="176">
        <v>400</v>
      </c>
      <c r="G338" s="127">
        <f>SUM(G339)</f>
        <v>1815000</v>
      </c>
      <c r="H338" s="127">
        <f>SUM(H339)</f>
        <v>1311000</v>
      </c>
      <c r="I338" s="116">
        <f t="shared" si="42"/>
        <v>72.231404958677686</v>
      </c>
    </row>
    <row r="339" spans="1:9" x14ac:dyDescent="0.25">
      <c r="A339" s="94" t="s">
        <v>83</v>
      </c>
      <c r="B339" s="9">
        <v>927</v>
      </c>
      <c r="C339" s="104" t="s">
        <v>61</v>
      </c>
      <c r="D339" s="104" t="s">
        <v>26</v>
      </c>
      <c r="E339" s="176" t="s">
        <v>272</v>
      </c>
      <c r="F339" s="176">
        <v>410</v>
      </c>
      <c r="G339" s="127">
        <f>SUM(G341:G343)</f>
        <v>1815000</v>
      </c>
      <c r="H339" s="127">
        <f>SUM(H341:H343)</f>
        <v>1311000</v>
      </c>
      <c r="I339" s="116">
        <f t="shared" si="42"/>
        <v>72.231404958677686</v>
      </c>
    </row>
    <row r="340" spans="1:9" x14ac:dyDescent="0.25">
      <c r="A340" s="94" t="s">
        <v>245</v>
      </c>
      <c r="B340" s="9"/>
      <c r="C340" s="104"/>
      <c r="D340" s="104"/>
      <c r="E340" s="176"/>
      <c r="F340" s="176"/>
      <c r="G340" s="127"/>
      <c r="H340" s="127"/>
      <c r="I340" s="116"/>
    </row>
    <row r="341" spans="1:9" ht="26.45" customHeight="1" x14ac:dyDescent="0.25">
      <c r="A341" s="94" t="s">
        <v>273</v>
      </c>
      <c r="B341" s="9">
        <v>927</v>
      </c>
      <c r="C341" s="104" t="s">
        <v>61</v>
      </c>
      <c r="D341" s="104" t="s">
        <v>26</v>
      </c>
      <c r="E341" s="176" t="s">
        <v>272</v>
      </c>
      <c r="F341" s="176">
        <v>410</v>
      </c>
      <c r="G341" s="127">
        <v>486000</v>
      </c>
      <c r="H341" s="127">
        <v>486000</v>
      </c>
      <c r="I341" s="116">
        <f t="shared" si="42"/>
        <v>100</v>
      </c>
    </row>
    <row r="342" spans="1:9" ht="27" customHeight="1" x14ac:dyDescent="0.25">
      <c r="A342" s="94" t="s">
        <v>274</v>
      </c>
      <c r="B342" s="9">
        <v>927</v>
      </c>
      <c r="C342" s="104" t="s">
        <v>61</v>
      </c>
      <c r="D342" s="104" t="s">
        <v>26</v>
      </c>
      <c r="E342" s="176" t="s">
        <v>272</v>
      </c>
      <c r="F342" s="176">
        <v>410</v>
      </c>
      <c r="G342" s="127">
        <v>825000</v>
      </c>
      <c r="H342" s="127">
        <v>825000</v>
      </c>
      <c r="I342" s="116">
        <f t="shared" si="42"/>
        <v>100</v>
      </c>
    </row>
    <row r="343" spans="1:9" ht="27" customHeight="1" x14ac:dyDescent="0.25">
      <c r="A343" s="94" t="s">
        <v>326</v>
      </c>
      <c r="B343" s="9">
        <v>927</v>
      </c>
      <c r="C343" s="104" t="s">
        <v>61</v>
      </c>
      <c r="D343" s="104" t="s">
        <v>26</v>
      </c>
      <c r="E343" s="176" t="s">
        <v>272</v>
      </c>
      <c r="F343" s="176">
        <v>410</v>
      </c>
      <c r="G343" s="127">
        <v>504000</v>
      </c>
      <c r="H343" s="127">
        <v>0</v>
      </c>
      <c r="I343" s="116">
        <f t="shared" si="42"/>
        <v>0</v>
      </c>
    </row>
    <row r="344" spans="1:9" ht="77.25" x14ac:dyDescent="0.25">
      <c r="A344" s="66" t="s">
        <v>258</v>
      </c>
      <c r="B344" s="36">
        <v>927</v>
      </c>
      <c r="C344" s="134" t="s">
        <v>61</v>
      </c>
      <c r="D344" s="85" t="s">
        <v>26</v>
      </c>
      <c r="E344" s="129" t="s">
        <v>259</v>
      </c>
      <c r="F344" s="130" t="s">
        <v>8</v>
      </c>
      <c r="G344" s="152">
        <f>SUM(G345)</f>
        <v>241262</v>
      </c>
      <c r="H344" s="152">
        <f>SUM(H345)</f>
        <v>241262</v>
      </c>
      <c r="I344" s="116">
        <f t="shared" si="42"/>
        <v>100</v>
      </c>
    </row>
    <row r="345" spans="1:9" x14ac:dyDescent="0.25">
      <c r="A345" s="64" t="s">
        <v>51</v>
      </c>
      <c r="B345" s="43">
        <v>927</v>
      </c>
      <c r="C345" s="67" t="s">
        <v>61</v>
      </c>
      <c r="D345" s="60" t="s">
        <v>26</v>
      </c>
      <c r="E345" s="96" t="s">
        <v>259</v>
      </c>
      <c r="F345" s="60" t="s">
        <v>52</v>
      </c>
      <c r="G345" s="127">
        <f t="shared" ref="G345:H345" si="45">SUM(G346)</f>
        <v>241262</v>
      </c>
      <c r="H345" s="127">
        <f t="shared" si="45"/>
        <v>241262</v>
      </c>
      <c r="I345" s="116">
        <f t="shared" si="42"/>
        <v>100</v>
      </c>
    </row>
    <row r="346" spans="1:9" x14ac:dyDescent="0.25">
      <c r="A346" s="64" t="s">
        <v>53</v>
      </c>
      <c r="B346" s="43">
        <v>927</v>
      </c>
      <c r="C346" s="67" t="s">
        <v>61</v>
      </c>
      <c r="D346" s="60" t="s">
        <v>26</v>
      </c>
      <c r="E346" s="96" t="s">
        <v>259</v>
      </c>
      <c r="F346" s="60" t="s">
        <v>54</v>
      </c>
      <c r="G346" s="127">
        <v>241262</v>
      </c>
      <c r="H346" s="127">
        <v>241262</v>
      </c>
      <c r="I346" s="116">
        <f t="shared" si="42"/>
        <v>100</v>
      </c>
    </row>
    <row r="347" spans="1:9" ht="26.25" x14ac:dyDescent="0.25">
      <c r="A347" s="72" t="s">
        <v>262</v>
      </c>
      <c r="B347" s="22">
        <v>927</v>
      </c>
      <c r="C347" s="134" t="s">
        <v>61</v>
      </c>
      <c r="D347" s="85" t="s">
        <v>26</v>
      </c>
      <c r="E347" s="129" t="s">
        <v>244</v>
      </c>
      <c r="F347" s="133" t="s">
        <v>8</v>
      </c>
      <c r="G347" s="152">
        <f>SUM(G350+G348)</f>
        <v>9492360.5700000003</v>
      </c>
      <c r="H347" s="152">
        <f>SUM(H350+H348)</f>
        <v>9436782.0700000003</v>
      </c>
      <c r="I347" s="116">
        <f t="shared" si="42"/>
        <v>99.414492321586977</v>
      </c>
    </row>
    <row r="348" spans="1:9" x14ac:dyDescent="0.25">
      <c r="A348" s="179" t="s">
        <v>12</v>
      </c>
      <c r="B348" s="43">
        <v>927</v>
      </c>
      <c r="C348" s="67" t="s">
        <v>61</v>
      </c>
      <c r="D348" s="60" t="s">
        <v>26</v>
      </c>
      <c r="E348" s="96" t="s">
        <v>244</v>
      </c>
      <c r="F348" s="115" t="s">
        <v>13</v>
      </c>
      <c r="G348" s="127">
        <f>SUM(G349)</f>
        <v>30600</v>
      </c>
      <c r="H348" s="127">
        <f>SUM(H349)</f>
        <v>0</v>
      </c>
      <c r="I348" s="116">
        <f t="shared" si="42"/>
        <v>0</v>
      </c>
    </row>
    <row r="349" spans="1:9" ht="23.25" x14ac:dyDescent="0.25">
      <c r="A349" s="94" t="s">
        <v>151</v>
      </c>
      <c r="B349" s="43">
        <v>927</v>
      </c>
      <c r="C349" s="67" t="s">
        <v>61</v>
      </c>
      <c r="D349" s="60" t="s">
        <v>26</v>
      </c>
      <c r="E349" s="96" t="s">
        <v>244</v>
      </c>
      <c r="F349" s="115" t="s">
        <v>15</v>
      </c>
      <c r="G349" s="127">
        <v>30600</v>
      </c>
      <c r="H349" s="127">
        <v>0</v>
      </c>
      <c r="I349" s="116">
        <f t="shared" si="42"/>
        <v>0</v>
      </c>
    </row>
    <row r="350" spans="1:9" ht="22.5" x14ac:dyDescent="0.25">
      <c r="A350" s="73" t="s">
        <v>81</v>
      </c>
      <c r="B350" s="43">
        <v>927</v>
      </c>
      <c r="C350" s="67" t="s">
        <v>61</v>
      </c>
      <c r="D350" s="60" t="s">
        <v>26</v>
      </c>
      <c r="E350" s="96" t="s">
        <v>244</v>
      </c>
      <c r="F350" s="98">
        <v>400</v>
      </c>
      <c r="G350" s="127">
        <f>SUM(G351)</f>
        <v>9461760.5700000003</v>
      </c>
      <c r="H350" s="127">
        <f>SUM(H351)</f>
        <v>9436782.0700000003</v>
      </c>
      <c r="I350" s="116">
        <f t="shared" si="42"/>
        <v>99.736005790727802</v>
      </c>
    </row>
    <row r="351" spans="1:9" x14ac:dyDescent="0.25">
      <c r="A351" s="64" t="s">
        <v>83</v>
      </c>
      <c r="B351" s="43">
        <v>927</v>
      </c>
      <c r="C351" s="67" t="s">
        <v>61</v>
      </c>
      <c r="D351" s="60" t="s">
        <v>26</v>
      </c>
      <c r="E351" s="96" t="s">
        <v>244</v>
      </c>
      <c r="F351" s="98">
        <v>410</v>
      </c>
      <c r="G351" s="127">
        <f>SUM(G353:G355)</f>
        <v>9461760.5700000003</v>
      </c>
      <c r="H351" s="127">
        <f>SUM(H353:H355)</f>
        <v>9436782.0700000003</v>
      </c>
      <c r="I351" s="116">
        <f t="shared" si="42"/>
        <v>99.736005790727802</v>
      </c>
    </row>
    <row r="352" spans="1:9" x14ac:dyDescent="0.25">
      <c r="A352" s="64" t="s">
        <v>245</v>
      </c>
      <c r="B352" s="43"/>
      <c r="C352" s="67"/>
      <c r="D352" s="60"/>
      <c r="E352" s="96"/>
      <c r="F352" s="60"/>
      <c r="G352" s="127"/>
      <c r="H352" s="127"/>
      <c r="I352" s="116"/>
    </row>
    <row r="353" spans="1:9" x14ac:dyDescent="0.25">
      <c r="A353" s="64" t="s">
        <v>263</v>
      </c>
      <c r="B353" s="43">
        <v>927</v>
      </c>
      <c r="C353" s="67" t="s">
        <v>61</v>
      </c>
      <c r="D353" s="60" t="s">
        <v>26</v>
      </c>
      <c r="E353" s="68" t="s">
        <v>244</v>
      </c>
      <c r="F353" s="67" t="s">
        <v>84</v>
      </c>
      <c r="G353" s="127">
        <v>414366.67</v>
      </c>
      <c r="H353" s="127">
        <v>414366.67</v>
      </c>
      <c r="I353" s="116">
        <f t="shared" si="42"/>
        <v>100</v>
      </c>
    </row>
    <row r="354" spans="1:9" ht="25.15" customHeight="1" x14ac:dyDescent="0.25">
      <c r="A354" s="94" t="s">
        <v>319</v>
      </c>
      <c r="B354" s="9">
        <v>927</v>
      </c>
      <c r="C354" s="104" t="s">
        <v>61</v>
      </c>
      <c r="D354" s="104" t="s">
        <v>26</v>
      </c>
      <c r="E354" s="105" t="s">
        <v>244</v>
      </c>
      <c r="F354" s="104" t="s">
        <v>84</v>
      </c>
      <c r="G354" s="127">
        <v>3352071.6</v>
      </c>
      <c r="H354" s="127">
        <v>3327093.1</v>
      </c>
      <c r="I354" s="116">
        <f t="shared" si="42"/>
        <v>99.254833936124754</v>
      </c>
    </row>
    <row r="355" spans="1:9" ht="24" customHeight="1" x14ac:dyDescent="0.25">
      <c r="A355" s="94" t="s">
        <v>320</v>
      </c>
      <c r="B355" s="9">
        <v>927</v>
      </c>
      <c r="C355" s="104" t="s">
        <v>61</v>
      </c>
      <c r="D355" s="104" t="s">
        <v>26</v>
      </c>
      <c r="E355" s="105" t="s">
        <v>244</v>
      </c>
      <c r="F355" s="104" t="s">
        <v>84</v>
      </c>
      <c r="G355" s="127">
        <v>5695322.2999999998</v>
      </c>
      <c r="H355" s="127">
        <v>5695322.2999999998</v>
      </c>
      <c r="I355" s="116">
        <f t="shared" si="42"/>
        <v>100</v>
      </c>
    </row>
    <row r="356" spans="1:9" ht="28.9" customHeight="1" x14ac:dyDescent="0.25">
      <c r="A356" s="76" t="s">
        <v>312</v>
      </c>
      <c r="B356" s="36">
        <v>927</v>
      </c>
      <c r="C356" s="134" t="s">
        <v>61</v>
      </c>
      <c r="D356" s="85" t="s">
        <v>26</v>
      </c>
      <c r="E356" s="88" t="s">
        <v>318</v>
      </c>
      <c r="F356" s="130" t="s">
        <v>8</v>
      </c>
      <c r="G356" s="152">
        <f>SUM(G357)</f>
        <v>4250000</v>
      </c>
      <c r="H356" s="152">
        <f>SUM(H357)</f>
        <v>4250000</v>
      </c>
      <c r="I356" s="116">
        <f t="shared" si="42"/>
        <v>100</v>
      </c>
    </row>
    <row r="357" spans="1:9" x14ac:dyDescent="0.25">
      <c r="A357" s="179" t="s">
        <v>12</v>
      </c>
      <c r="B357" s="9">
        <v>927</v>
      </c>
      <c r="C357" s="67" t="s">
        <v>61</v>
      </c>
      <c r="D357" s="60" t="s">
        <v>26</v>
      </c>
      <c r="E357" s="96" t="s">
        <v>318</v>
      </c>
      <c r="F357" s="104" t="s">
        <v>13</v>
      </c>
      <c r="G357" s="127">
        <f>SUM(G358)</f>
        <v>4250000</v>
      </c>
      <c r="H357" s="127">
        <f>SUM(H358)</f>
        <v>4250000</v>
      </c>
      <c r="I357" s="116">
        <f t="shared" si="42"/>
        <v>100</v>
      </c>
    </row>
    <row r="358" spans="1:9" ht="23.25" x14ac:dyDescent="0.25">
      <c r="A358" s="94" t="s">
        <v>151</v>
      </c>
      <c r="B358" s="9">
        <v>927</v>
      </c>
      <c r="C358" s="67" t="s">
        <v>61</v>
      </c>
      <c r="D358" s="60" t="s">
        <v>26</v>
      </c>
      <c r="E358" s="96" t="s">
        <v>318</v>
      </c>
      <c r="F358" s="104" t="s">
        <v>15</v>
      </c>
      <c r="G358" s="127">
        <v>4250000</v>
      </c>
      <c r="H358" s="127">
        <v>4250000</v>
      </c>
      <c r="I358" s="116">
        <f t="shared" si="42"/>
        <v>100</v>
      </c>
    </row>
    <row r="359" spans="1:9" x14ac:dyDescent="0.25">
      <c r="A359" s="66" t="s">
        <v>283</v>
      </c>
      <c r="B359" s="36">
        <v>927</v>
      </c>
      <c r="C359" s="134" t="s">
        <v>61</v>
      </c>
      <c r="D359" s="85" t="s">
        <v>26</v>
      </c>
      <c r="E359" s="129" t="s">
        <v>286</v>
      </c>
      <c r="F359" s="130" t="s">
        <v>8</v>
      </c>
      <c r="G359" s="152">
        <f>SUM(G362+G360)</f>
        <v>3993140</v>
      </c>
      <c r="H359" s="152">
        <f>SUM(H362+H360)</f>
        <v>3621529</v>
      </c>
      <c r="I359" s="116">
        <f t="shared" si="42"/>
        <v>90.693764806643401</v>
      </c>
    </row>
    <row r="360" spans="1:9" x14ac:dyDescent="0.25">
      <c r="A360" s="179" t="s">
        <v>12</v>
      </c>
      <c r="B360" s="9">
        <v>927</v>
      </c>
      <c r="C360" s="67" t="s">
        <v>61</v>
      </c>
      <c r="D360" s="60" t="s">
        <v>26</v>
      </c>
      <c r="E360" s="96" t="s">
        <v>286</v>
      </c>
      <c r="F360" s="104" t="s">
        <v>13</v>
      </c>
      <c r="G360" s="127">
        <f t="shared" ref="G360:H360" si="46">SUM(G361)</f>
        <v>1100000</v>
      </c>
      <c r="H360" s="127">
        <f t="shared" si="46"/>
        <v>728389</v>
      </c>
      <c r="I360" s="116">
        <f t="shared" si="42"/>
        <v>66.217181818181814</v>
      </c>
    </row>
    <row r="361" spans="1:9" ht="23.25" x14ac:dyDescent="0.25">
      <c r="A361" s="94" t="s">
        <v>151</v>
      </c>
      <c r="B361" s="9">
        <v>927</v>
      </c>
      <c r="C361" s="67" t="s">
        <v>61</v>
      </c>
      <c r="D361" s="60" t="s">
        <v>26</v>
      </c>
      <c r="E361" s="96" t="s">
        <v>286</v>
      </c>
      <c r="F361" s="104" t="s">
        <v>15</v>
      </c>
      <c r="G361" s="127">
        <v>1100000</v>
      </c>
      <c r="H361" s="127">
        <v>728389</v>
      </c>
      <c r="I361" s="116">
        <f t="shared" si="42"/>
        <v>66.217181818181814</v>
      </c>
    </row>
    <row r="362" spans="1:9" x14ac:dyDescent="0.25">
      <c r="A362" s="179" t="s">
        <v>38</v>
      </c>
      <c r="B362" s="43">
        <v>927</v>
      </c>
      <c r="C362" s="67" t="s">
        <v>61</v>
      </c>
      <c r="D362" s="60" t="s">
        <v>26</v>
      </c>
      <c r="E362" s="96" t="s">
        <v>286</v>
      </c>
      <c r="F362" s="60" t="s">
        <v>39</v>
      </c>
      <c r="G362" s="127">
        <f t="shared" ref="G362:H362" si="47">SUM(G363)</f>
        <v>2893140</v>
      </c>
      <c r="H362" s="127">
        <f t="shared" si="47"/>
        <v>2893140</v>
      </c>
      <c r="I362" s="116">
        <f t="shared" si="42"/>
        <v>100</v>
      </c>
    </row>
    <row r="363" spans="1:9" ht="23.25" x14ac:dyDescent="0.25">
      <c r="A363" s="94" t="s">
        <v>90</v>
      </c>
      <c r="B363" s="43">
        <v>927</v>
      </c>
      <c r="C363" s="67" t="s">
        <v>61</v>
      </c>
      <c r="D363" s="60" t="s">
        <v>26</v>
      </c>
      <c r="E363" s="96" t="s">
        <v>286</v>
      </c>
      <c r="F363" s="60" t="s">
        <v>91</v>
      </c>
      <c r="G363" s="127">
        <v>2893140</v>
      </c>
      <c r="H363" s="127">
        <v>2893140</v>
      </c>
      <c r="I363" s="116">
        <f t="shared" si="42"/>
        <v>100</v>
      </c>
    </row>
    <row r="364" spans="1:9" ht="18" x14ac:dyDescent="0.25">
      <c r="A364" s="84" t="s">
        <v>313</v>
      </c>
      <c r="B364" s="90" t="s">
        <v>97</v>
      </c>
      <c r="C364" s="90" t="s">
        <v>48</v>
      </c>
      <c r="D364" s="86" t="s">
        <v>7</v>
      </c>
      <c r="E364" s="86" t="s">
        <v>121</v>
      </c>
      <c r="F364" s="86" t="s">
        <v>8</v>
      </c>
      <c r="G364" s="116">
        <f>SUM(G365)</f>
        <v>8500</v>
      </c>
      <c r="H364" s="116">
        <f>SUM(H365)</f>
        <v>0</v>
      </c>
      <c r="I364" s="116">
        <f t="shared" si="42"/>
        <v>0</v>
      </c>
    </row>
    <row r="365" spans="1:9" ht="26.25" x14ac:dyDescent="0.25">
      <c r="A365" s="194" t="s">
        <v>314</v>
      </c>
      <c r="B365" s="192">
        <v>927</v>
      </c>
      <c r="C365" s="182" t="s">
        <v>48</v>
      </c>
      <c r="D365" s="184" t="s">
        <v>61</v>
      </c>
      <c r="E365" s="184" t="s">
        <v>121</v>
      </c>
      <c r="F365" s="183" t="s">
        <v>8</v>
      </c>
      <c r="G365" s="116">
        <f t="shared" ref="G365:H367" si="48">SUM(G366)</f>
        <v>8500</v>
      </c>
      <c r="H365" s="116">
        <f t="shared" si="48"/>
        <v>0</v>
      </c>
      <c r="I365" s="116">
        <f t="shared" si="42"/>
        <v>0</v>
      </c>
    </row>
    <row r="366" spans="1:9" x14ac:dyDescent="0.25">
      <c r="A366" s="165" t="s">
        <v>315</v>
      </c>
      <c r="B366" s="192">
        <v>927</v>
      </c>
      <c r="C366" s="182" t="s">
        <v>48</v>
      </c>
      <c r="D366" s="184" t="s">
        <v>61</v>
      </c>
      <c r="E366" s="189" t="s">
        <v>316</v>
      </c>
      <c r="F366" s="183" t="s">
        <v>8</v>
      </c>
      <c r="G366" s="152">
        <f t="shared" si="48"/>
        <v>8500</v>
      </c>
      <c r="H366" s="152">
        <f t="shared" si="48"/>
        <v>0</v>
      </c>
      <c r="I366" s="116">
        <f t="shared" si="42"/>
        <v>0</v>
      </c>
    </row>
    <row r="367" spans="1:9" x14ac:dyDescent="0.25">
      <c r="A367" s="94" t="s">
        <v>12</v>
      </c>
      <c r="B367" s="9">
        <v>927</v>
      </c>
      <c r="C367" s="177" t="s">
        <v>48</v>
      </c>
      <c r="D367" s="176" t="s">
        <v>61</v>
      </c>
      <c r="E367" s="176" t="s">
        <v>316</v>
      </c>
      <c r="F367" s="104" t="s">
        <v>13</v>
      </c>
      <c r="G367" s="127">
        <f t="shared" si="48"/>
        <v>8500</v>
      </c>
      <c r="H367" s="127">
        <f t="shared" si="48"/>
        <v>0</v>
      </c>
      <c r="I367" s="116">
        <f t="shared" si="42"/>
        <v>0</v>
      </c>
    </row>
    <row r="368" spans="1:9" ht="33.75" x14ac:dyDescent="0.25">
      <c r="A368" s="185" t="s">
        <v>145</v>
      </c>
      <c r="B368" s="9">
        <v>927</v>
      </c>
      <c r="C368" s="177" t="s">
        <v>48</v>
      </c>
      <c r="D368" s="176" t="s">
        <v>61</v>
      </c>
      <c r="E368" s="176" t="s">
        <v>316</v>
      </c>
      <c r="F368" s="104" t="s">
        <v>15</v>
      </c>
      <c r="G368" s="127">
        <v>8500</v>
      </c>
      <c r="H368" s="127">
        <v>0</v>
      </c>
      <c r="I368" s="116">
        <f t="shared" si="42"/>
        <v>0</v>
      </c>
    </row>
    <row r="369" spans="1:9" ht="18" x14ac:dyDescent="0.25">
      <c r="A369" s="18" t="s">
        <v>18</v>
      </c>
      <c r="B369" s="90" t="s">
        <v>97</v>
      </c>
      <c r="C369" s="90" t="s">
        <v>20</v>
      </c>
      <c r="D369" s="86" t="s">
        <v>7</v>
      </c>
      <c r="E369" s="86" t="s">
        <v>121</v>
      </c>
      <c r="F369" s="86" t="s">
        <v>8</v>
      </c>
      <c r="G369" s="116">
        <f>SUM(G378+G374+G370)</f>
        <v>1504871.62</v>
      </c>
      <c r="H369" s="116">
        <f>SUM(H378+H374+H370)</f>
        <v>1241754.83</v>
      </c>
      <c r="I369" s="116">
        <f t="shared" si="42"/>
        <v>82.515665356224872</v>
      </c>
    </row>
    <row r="370" spans="1:9" x14ac:dyDescent="0.25">
      <c r="A370" s="194" t="s">
        <v>21</v>
      </c>
      <c r="B370" s="192">
        <v>927</v>
      </c>
      <c r="C370" s="182" t="s">
        <v>20</v>
      </c>
      <c r="D370" s="184" t="s">
        <v>22</v>
      </c>
      <c r="E370" s="184" t="s">
        <v>121</v>
      </c>
      <c r="F370" s="183" t="s">
        <v>8</v>
      </c>
      <c r="G370" s="116">
        <f t="shared" ref="G370:H372" si="49">SUM(G371)</f>
        <v>324846.15000000002</v>
      </c>
      <c r="H370" s="116">
        <f t="shared" si="49"/>
        <v>61729.36</v>
      </c>
      <c r="I370" s="116">
        <f t="shared" si="42"/>
        <v>19.002644790464654</v>
      </c>
    </row>
    <row r="371" spans="1:9" ht="26.25" x14ac:dyDescent="0.25">
      <c r="A371" s="165" t="s">
        <v>214</v>
      </c>
      <c r="B371" s="192">
        <v>927</v>
      </c>
      <c r="C371" s="134" t="s">
        <v>20</v>
      </c>
      <c r="D371" s="85" t="s">
        <v>22</v>
      </c>
      <c r="E371" s="189" t="s">
        <v>215</v>
      </c>
      <c r="F371" s="183" t="s">
        <v>8</v>
      </c>
      <c r="G371" s="152">
        <f t="shared" si="49"/>
        <v>324846.15000000002</v>
      </c>
      <c r="H371" s="152">
        <f t="shared" si="49"/>
        <v>61729.36</v>
      </c>
      <c r="I371" s="116">
        <f t="shared" si="42"/>
        <v>19.002644790464654</v>
      </c>
    </row>
    <row r="372" spans="1:9" x14ac:dyDescent="0.25">
      <c r="A372" s="94" t="s">
        <v>12</v>
      </c>
      <c r="B372" s="9">
        <v>927</v>
      </c>
      <c r="C372" s="177" t="s">
        <v>20</v>
      </c>
      <c r="D372" s="176" t="s">
        <v>22</v>
      </c>
      <c r="E372" s="176" t="s">
        <v>215</v>
      </c>
      <c r="F372" s="104" t="s">
        <v>13</v>
      </c>
      <c r="G372" s="127">
        <f t="shared" si="49"/>
        <v>324846.15000000002</v>
      </c>
      <c r="H372" s="127">
        <f t="shared" si="49"/>
        <v>61729.36</v>
      </c>
      <c r="I372" s="116">
        <f t="shared" si="42"/>
        <v>19.002644790464654</v>
      </c>
    </row>
    <row r="373" spans="1:9" ht="33.75" x14ac:dyDescent="0.25">
      <c r="A373" s="185" t="s">
        <v>145</v>
      </c>
      <c r="B373" s="9">
        <v>927</v>
      </c>
      <c r="C373" s="91" t="s">
        <v>20</v>
      </c>
      <c r="D373" s="83" t="s">
        <v>22</v>
      </c>
      <c r="E373" s="176" t="s">
        <v>215</v>
      </c>
      <c r="F373" s="104" t="s">
        <v>15</v>
      </c>
      <c r="G373" s="127">
        <v>324846.15000000002</v>
      </c>
      <c r="H373" s="127">
        <v>61729.36</v>
      </c>
      <c r="I373" s="116">
        <f t="shared" si="42"/>
        <v>19.002644790464654</v>
      </c>
    </row>
    <row r="374" spans="1:9" x14ac:dyDescent="0.25">
      <c r="A374" s="63" t="s">
        <v>160</v>
      </c>
      <c r="B374" s="36">
        <v>927</v>
      </c>
      <c r="C374" s="128" t="s">
        <v>20</v>
      </c>
      <c r="D374" s="130" t="s">
        <v>10</v>
      </c>
      <c r="E374" s="129" t="s">
        <v>121</v>
      </c>
      <c r="F374" s="130" t="s">
        <v>8</v>
      </c>
      <c r="G374" s="116">
        <f t="shared" ref="G374:H376" si="50">SUM(G375)</f>
        <v>626053.47</v>
      </c>
      <c r="H374" s="116">
        <f t="shared" si="50"/>
        <v>626053.47</v>
      </c>
      <c r="I374" s="116">
        <f t="shared" ref="I374:I423" si="51">SUM(H374/G374)*100</f>
        <v>100</v>
      </c>
    </row>
    <row r="375" spans="1:9" ht="26.25" x14ac:dyDescent="0.25">
      <c r="A375" s="76" t="s">
        <v>282</v>
      </c>
      <c r="B375" s="22">
        <v>927</v>
      </c>
      <c r="C375" s="134" t="s">
        <v>20</v>
      </c>
      <c r="D375" s="132" t="s">
        <v>10</v>
      </c>
      <c r="E375" s="86" t="s">
        <v>236</v>
      </c>
      <c r="F375" s="133" t="s">
        <v>8</v>
      </c>
      <c r="G375" s="116">
        <f t="shared" si="50"/>
        <v>626053.47</v>
      </c>
      <c r="H375" s="116">
        <f t="shared" si="50"/>
        <v>626053.47</v>
      </c>
      <c r="I375" s="116">
        <f t="shared" si="51"/>
        <v>100</v>
      </c>
    </row>
    <row r="376" spans="1:9" ht="22.5" x14ac:dyDescent="0.25">
      <c r="A376" s="73" t="s">
        <v>81</v>
      </c>
      <c r="B376" s="46">
        <v>927</v>
      </c>
      <c r="C376" s="91" t="s">
        <v>20</v>
      </c>
      <c r="D376" s="98" t="s">
        <v>10</v>
      </c>
      <c r="E376" s="68" t="s">
        <v>236</v>
      </c>
      <c r="F376" s="98">
        <v>400</v>
      </c>
      <c r="G376" s="146">
        <f t="shared" si="50"/>
        <v>626053.47</v>
      </c>
      <c r="H376" s="146">
        <f t="shared" si="50"/>
        <v>626053.47</v>
      </c>
      <c r="I376" s="116">
        <f t="shared" si="51"/>
        <v>100</v>
      </c>
    </row>
    <row r="377" spans="1:9" x14ac:dyDescent="0.25">
      <c r="A377" s="64" t="s">
        <v>83</v>
      </c>
      <c r="B377" s="46">
        <v>927</v>
      </c>
      <c r="C377" s="91" t="s">
        <v>20</v>
      </c>
      <c r="D377" s="98" t="s">
        <v>10</v>
      </c>
      <c r="E377" s="68" t="s">
        <v>236</v>
      </c>
      <c r="F377" s="98">
        <v>410</v>
      </c>
      <c r="G377" s="127">
        <v>626053.47</v>
      </c>
      <c r="H377" s="127">
        <v>626053.47</v>
      </c>
      <c r="I377" s="116">
        <f t="shared" si="51"/>
        <v>100</v>
      </c>
    </row>
    <row r="378" spans="1:9" x14ac:dyDescent="0.25">
      <c r="A378" s="11" t="s">
        <v>165</v>
      </c>
      <c r="B378" s="22">
        <v>927</v>
      </c>
      <c r="C378" s="134" t="s">
        <v>20</v>
      </c>
      <c r="D378" s="132" t="s">
        <v>20</v>
      </c>
      <c r="E378" s="132" t="s">
        <v>121</v>
      </c>
      <c r="F378" s="133" t="s">
        <v>8</v>
      </c>
      <c r="G378" s="116">
        <f>SUM(G379+G386)</f>
        <v>553972</v>
      </c>
      <c r="H378" s="116">
        <f>SUM(H379+H386)</f>
        <v>553972</v>
      </c>
      <c r="I378" s="116">
        <f t="shared" si="51"/>
        <v>100</v>
      </c>
    </row>
    <row r="379" spans="1:9" ht="26.25" x14ac:dyDescent="0.25">
      <c r="A379" s="17" t="s">
        <v>233</v>
      </c>
      <c r="B379" s="22">
        <v>927</v>
      </c>
      <c r="C379" s="134" t="s">
        <v>20</v>
      </c>
      <c r="D379" s="132" t="s">
        <v>20</v>
      </c>
      <c r="E379" s="132" t="s">
        <v>232</v>
      </c>
      <c r="F379" s="133" t="s">
        <v>8</v>
      </c>
      <c r="G379" s="152">
        <f>SUM(G382+G380+G384)</f>
        <v>126972</v>
      </c>
      <c r="H379" s="152">
        <f>SUM(H382+H380+H384)</f>
        <v>126972</v>
      </c>
      <c r="I379" s="116">
        <f t="shared" si="51"/>
        <v>100</v>
      </c>
    </row>
    <row r="380" spans="1:9" ht="36.6" customHeight="1" x14ac:dyDescent="0.25">
      <c r="A380" s="64" t="s">
        <v>32</v>
      </c>
      <c r="B380" s="23">
        <v>927</v>
      </c>
      <c r="C380" s="60" t="s">
        <v>20</v>
      </c>
      <c r="D380" s="62" t="s">
        <v>20</v>
      </c>
      <c r="E380" s="68" t="s">
        <v>232</v>
      </c>
      <c r="F380" s="62" t="s">
        <v>33</v>
      </c>
      <c r="G380" s="127">
        <f>SUM(G381:G381)</f>
        <v>18700</v>
      </c>
      <c r="H380" s="127">
        <f>SUM(H381:H381)</f>
        <v>18700</v>
      </c>
      <c r="I380" s="116">
        <f t="shared" si="51"/>
        <v>100</v>
      </c>
    </row>
    <row r="381" spans="1:9" x14ac:dyDescent="0.25">
      <c r="A381" s="64" t="s">
        <v>34</v>
      </c>
      <c r="B381" s="43">
        <v>927</v>
      </c>
      <c r="C381" s="60" t="s">
        <v>20</v>
      </c>
      <c r="D381" s="62" t="s">
        <v>20</v>
      </c>
      <c r="E381" s="68" t="s">
        <v>232</v>
      </c>
      <c r="F381" s="60" t="s">
        <v>35</v>
      </c>
      <c r="G381" s="127">
        <v>18700</v>
      </c>
      <c r="H381" s="127">
        <v>18700</v>
      </c>
      <c r="I381" s="116">
        <f t="shared" si="51"/>
        <v>100</v>
      </c>
    </row>
    <row r="382" spans="1:9" x14ac:dyDescent="0.25">
      <c r="A382" s="64" t="s">
        <v>12</v>
      </c>
      <c r="B382" s="23">
        <v>927</v>
      </c>
      <c r="C382" s="60" t="s">
        <v>20</v>
      </c>
      <c r="D382" s="62" t="s">
        <v>20</v>
      </c>
      <c r="E382" s="68" t="s">
        <v>232</v>
      </c>
      <c r="F382" s="62" t="s">
        <v>13</v>
      </c>
      <c r="G382" s="127">
        <f>G383</f>
        <v>102272</v>
      </c>
      <c r="H382" s="127">
        <f>H383</f>
        <v>102272</v>
      </c>
      <c r="I382" s="116">
        <f t="shared" si="51"/>
        <v>100</v>
      </c>
    </row>
    <row r="383" spans="1:9" ht="23.25" x14ac:dyDescent="0.25">
      <c r="A383" s="64" t="s">
        <v>151</v>
      </c>
      <c r="B383" s="23">
        <v>927</v>
      </c>
      <c r="C383" s="60" t="s">
        <v>20</v>
      </c>
      <c r="D383" s="62" t="s">
        <v>20</v>
      </c>
      <c r="E383" s="68" t="s">
        <v>232</v>
      </c>
      <c r="F383" s="62" t="s">
        <v>15</v>
      </c>
      <c r="G383" s="127">
        <v>102272</v>
      </c>
      <c r="H383" s="127">
        <v>102272</v>
      </c>
      <c r="I383" s="116">
        <f t="shared" si="51"/>
        <v>100</v>
      </c>
    </row>
    <row r="384" spans="1:9" x14ac:dyDescent="0.25">
      <c r="A384" s="24" t="s">
        <v>86</v>
      </c>
      <c r="B384" s="28">
        <v>927</v>
      </c>
      <c r="C384" s="60" t="s">
        <v>20</v>
      </c>
      <c r="D384" s="62" t="s">
        <v>20</v>
      </c>
      <c r="E384" s="68" t="s">
        <v>232</v>
      </c>
      <c r="F384" s="120" t="s">
        <v>87</v>
      </c>
      <c r="G384" s="145">
        <f>SUM(G385)</f>
        <v>6000</v>
      </c>
      <c r="H384" s="145">
        <f>SUM(H385)</f>
        <v>6000</v>
      </c>
      <c r="I384" s="116">
        <f t="shared" si="51"/>
        <v>100</v>
      </c>
    </row>
    <row r="385" spans="1:9" x14ac:dyDescent="0.25">
      <c r="A385" s="64" t="s">
        <v>289</v>
      </c>
      <c r="B385" s="23">
        <v>927</v>
      </c>
      <c r="C385" s="60" t="s">
        <v>20</v>
      </c>
      <c r="D385" s="62" t="s">
        <v>20</v>
      </c>
      <c r="E385" s="68" t="s">
        <v>232</v>
      </c>
      <c r="F385" s="60" t="s">
        <v>290</v>
      </c>
      <c r="G385" s="145">
        <v>6000</v>
      </c>
      <c r="H385" s="145">
        <v>6000</v>
      </c>
      <c r="I385" s="116">
        <f t="shared" si="51"/>
        <v>100</v>
      </c>
    </row>
    <row r="386" spans="1:9" s="227" customFormat="1" x14ac:dyDescent="0.25">
      <c r="A386" s="76" t="s">
        <v>294</v>
      </c>
      <c r="B386" s="22">
        <v>927</v>
      </c>
      <c r="C386" s="128" t="s">
        <v>20</v>
      </c>
      <c r="D386" s="130" t="s">
        <v>20</v>
      </c>
      <c r="E386" s="132" t="s">
        <v>293</v>
      </c>
      <c r="F386" s="133" t="s">
        <v>8</v>
      </c>
      <c r="G386" s="152">
        <f>SUM(G387)</f>
        <v>427000</v>
      </c>
      <c r="H386" s="152">
        <f>SUM(H387)</f>
        <v>427000</v>
      </c>
      <c r="I386" s="116">
        <f t="shared" si="51"/>
        <v>100</v>
      </c>
    </row>
    <row r="387" spans="1:9" x14ac:dyDescent="0.25">
      <c r="A387" s="179" t="s">
        <v>38</v>
      </c>
      <c r="B387" s="23">
        <v>927</v>
      </c>
      <c r="C387" s="60" t="s">
        <v>20</v>
      </c>
      <c r="D387" s="62" t="s">
        <v>20</v>
      </c>
      <c r="E387" s="68" t="s">
        <v>293</v>
      </c>
      <c r="F387" s="62" t="s">
        <v>39</v>
      </c>
      <c r="G387" s="127">
        <f>SUM(G388)</f>
        <v>427000</v>
      </c>
      <c r="H387" s="127">
        <f>SUM(H388)</f>
        <v>427000</v>
      </c>
      <c r="I387" s="116">
        <f t="shared" si="51"/>
        <v>100</v>
      </c>
    </row>
    <row r="388" spans="1:9" ht="23.25" x14ac:dyDescent="0.25">
      <c r="A388" s="94" t="s">
        <v>90</v>
      </c>
      <c r="B388" s="23">
        <v>927</v>
      </c>
      <c r="C388" s="60" t="s">
        <v>20</v>
      </c>
      <c r="D388" s="62" t="s">
        <v>20</v>
      </c>
      <c r="E388" s="68" t="s">
        <v>293</v>
      </c>
      <c r="F388" s="62" t="s">
        <v>91</v>
      </c>
      <c r="G388" s="127">
        <v>427000</v>
      </c>
      <c r="H388" s="127">
        <v>427000</v>
      </c>
      <c r="I388" s="116">
        <f t="shared" si="51"/>
        <v>100</v>
      </c>
    </row>
    <row r="389" spans="1:9" ht="18" x14ac:dyDescent="0.25">
      <c r="A389" s="20" t="s">
        <v>40</v>
      </c>
      <c r="B389" s="51">
        <v>927</v>
      </c>
      <c r="C389" s="124" t="s">
        <v>41</v>
      </c>
      <c r="D389" s="125" t="s">
        <v>7</v>
      </c>
      <c r="E389" s="125" t="s">
        <v>121</v>
      </c>
      <c r="F389" s="125" t="s">
        <v>8</v>
      </c>
      <c r="G389" s="144">
        <f>SUM(G390+G394+G398+G413)</f>
        <v>39897010.240000002</v>
      </c>
      <c r="H389" s="144">
        <f>SUM(H390+H394+H398+H413)</f>
        <v>32057141.099999998</v>
      </c>
      <c r="I389" s="116">
        <f t="shared" si="51"/>
        <v>80.349732742279784</v>
      </c>
    </row>
    <row r="390" spans="1:9" x14ac:dyDescent="0.25">
      <c r="A390" s="21" t="s">
        <v>99</v>
      </c>
      <c r="B390" s="25">
        <v>927</v>
      </c>
      <c r="C390" s="26" t="s">
        <v>41</v>
      </c>
      <c r="D390" s="27" t="s">
        <v>22</v>
      </c>
      <c r="E390" s="27" t="s">
        <v>121</v>
      </c>
      <c r="F390" s="27" t="s">
        <v>8</v>
      </c>
      <c r="G390" s="144">
        <f t="shared" ref="G390:H391" si="52">SUM(G391)</f>
        <v>3172270</v>
      </c>
      <c r="H390" s="144">
        <f t="shared" si="52"/>
        <v>3171637.13</v>
      </c>
      <c r="I390" s="116">
        <f t="shared" si="51"/>
        <v>99.980049932698037</v>
      </c>
    </row>
    <row r="391" spans="1:9" ht="26.25" x14ac:dyDescent="0.25">
      <c r="A391" s="14" t="s">
        <v>235</v>
      </c>
      <c r="B391" s="43">
        <v>927</v>
      </c>
      <c r="C391" s="60" t="s">
        <v>41</v>
      </c>
      <c r="D391" s="61" t="s">
        <v>22</v>
      </c>
      <c r="E391" s="68" t="s">
        <v>234</v>
      </c>
      <c r="F391" s="62" t="s">
        <v>8</v>
      </c>
      <c r="G391" s="127">
        <f t="shared" si="52"/>
        <v>3172270</v>
      </c>
      <c r="H391" s="127">
        <f t="shared" si="52"/>
        <v>3171637.13</v>
      </c>
      <c r="I391" s="116">
        <f t="shared" si="51"/>
        <v>99.980049932698037</v>
      </c>
    </row>
    <row r="392" spans="1:9" x14ac:dyDescent="0.25">
      <c r="A392" s="13" t="s">
        <v>98</v>
      </c>
      <c r="B392" s="43">
        <v>927</v>
      </c>
      <c r="C392" s="60" t="s">
        <v>41</v>
      </c>
      <c r="D392" s="61" t="s">
        <v>22</v>
      </c>
      <c r="E392" s="68" t="s">
        <v>234</v>
      </c>
      <c r="F392" s="60" t="s">
        <v>87</v>
      </c>
      <c r="G392" s="127">
        <f>SUM(G393)</f>
        <v>3172270</v>
      </c>
      <c r="H392" s="127">
        <f>SUM(H393)</f>
        <v>3171637.13</v>
      </c>
      <c r="I392" s="116">
        <f t="shared" si="51"/>
        <v>99.980049932698037</v>
      </c>
    </row>
    <row r="393" spans="1:9" ht="24.6" customHeight="1" x14ac:dyDescent="0.25">
      <c r="A393" s="150" t="s">
        <v>156</v>
      </c>
      <c r="B393" s="43">
        <v>927</v>
      </c>
      <c r="C393" s="60" t="s">
        <v>41</v>
      </c>
      <c r="D393" s="61" t="s">
        <v>22</v>
      </c>
      <c r="E393" s="68" t="s">
        <v>234</v>
      </c>
      <c r="F393" s="60" t="s">
        <v>154</v>
      </c>
      <c r="G393" s="127">
        <v>3172270</v>
      </c>
      <c r="H393" s="127">
        <v>3171637.13</v>
      </c>
      <c r="I393" s="116">
        <f t="shared" si="51"/>
        <v>99.980049932698037</v>
      </c>
    </row>
    <row r="394" spans="1:9" x14ac:dyDescent="0.25">
      <c r="A394" s="63" t="s">
        <v>100</v>
      </c>
      <c r="B394" s="36">
        <v>927</v>
      </c>
      <c r="C394" s="128" t="s">
        <v>41</v>
      </c>
      <c r="D394" s="129" t="s">
        <v>10</v>
      </c>
      <c r="E394" s="129" t="s">
        <v>121</v>
      </c>
      <c r="F394" s="130" t="s">
        <v>8</v>
      </c>
      <c r="G394" s="144">
        <f>SUM(G395)</f>
        <v>29500</v>
      </c>
      <c r="H394" s="144">
        <f t="shared" ref="H394:I394" si="53">SUM(H395)</f>
        <v>29400</v>
      </c>
      <c r="I394" s="144">
        <f t="shared" si="53"/>
        <v>99.661016949152554</v>
      </c>
    </row>
    <row r="395" spans="1:9" ht="39" x14ac:dyDescent="0.25">
      <c r="A395" s="14" t="s">
        <v>101</v>
      </c>
      <c r="B395" s="48">
        <v>927</v>
      </c>
      <c r="C395" s="85" t="s">
        <v>41</v>
      </c>
      <c r="D395" s="88" t="s">
        <v>10</v>
      </c>
      <c r="E395" s="86" t="s">
        <v>131</v>
      </c>
      <c r="F395" s="89" t="s">
        <v>8</v>
      </c>
      <c r="G395" s="144">
        <f t="shared" ref="G395:H396" si="54">SUM(G396)</f>
        <v>29500</v>
      </c>
      <c r="H395" s="144">
        <f t="shared" si="54"/>
        <v>29400</v>
      </c>
      <c r="I395" s="116">
        <f t="shared" si="51"/>
        <v>99.661016949152554</v>
      </c>
    </row>
    <row r="396" spans="1:9" x14ac:dyDescent="0.25">
      <c r="A396" s="13" t="s">
        <v>86</v>
      </c>
      <c r="B396" s="43">
        <v>927</v>
      </c>
      <c r="C396" s="60" t="s">
        <v>41</v>
      </c>
      <c r="D396" s="61" t="s">
        <v>10</v>
      </c>
      <c r="E396" s="68" t="s">
        <v>131</v>
      </c>
      <c r="F396" s="60" t="s">
        <v>87</v>
      </c>
      <c r="G396" s="145">
        <f t="shared" si="54"/>
        <v>29500</v>
      </c>
      <c r="H396" s="145">
        <f t="shared" si="54"/>
        <v>29400</v>
      </c>
      <c r="I396" s="116">
        <f t="shared" si="51"/>
        <v>99.661016949152554</v>
      </c>
    </row>
    <row r="397" spans="1:9" ht="23.45" customHeight="1" x14ac:dyDescent="0.25">
      <c r="A397" s="150" t="s">
        <v>156</v>
      </c>
      <c r="B397" s="43">
        <v>927</v>
      </c>
      <c r="C397" s="60" t="s">
        <v>41</v>
      </c>
      <c r="D397" s="61" t="s">
        <v>10</v>
      </c>
      <c r="E397" s="68" t="s">
        <v>131</v>
      </c>
      <c r="F397" s="60" t="s">
        <v>154</v>
      </c>
      <c r="G397" s="145">
        <v>29500</v>
      </c>
      <c r="H397" s="145">
        <v>29400</v>
      </c>
      <c r="I397" s="116">
        <f t="shared" si="51"/>
        <v>99.661016949152554</v>
      </c>
    </row>
    <row r="398" spans="1:9" x14ac:dyDescent="0.25">
      <c r="A398" s="11" t="s">
        <v>42</v>
      </c>
      <c r="B398" s="36">
        <v>927</v>
      </c>
      <c r="C398" s="128" t="s">
        <v>41</v>
      </c>
      <c r="D398" s="129" t="s">
        <v>43</v>
      </c>
      <c r="E398" s="129" t="s">
        <v>121</v>
      </c>
      <c r="F398" s="130" t="s">
        <v>8</v>
      </c>
      <c r="G398" s="116">
        <f>SUM(G399+G405+G402+G410)</f>
        <v>34807447.240000002</v>
      </c>
      <c r="H398" s="116">
        <f>SUM(H399+H405+H402+H410)</f>
        <v>27020310.969999999</v>
      </c>
      <c r="I398" s="116">
        <f t="shared" si="51"/>
        <v>77.627959280360017</v>
      </c>
    </row>
    <row r="399" spans="1:9" s="227" customFormat="1" ht="39" x14ac:dyDescent="0.25">
      <c r="A399" s="103" t="s">
        <v>102</v>
      </c>
      <c r="B399" s="36">
        <v>927</v>
      </c>
      <c r="C399" s="128" t="s">
        <v>41</v>
      </c>
      <c r="D399" s="129" t="s">
        <v>43</v>
      </c>
      <c r="E399" s="132" t="s">
        <v>132</v>
      </c>
      <c r="F399" s="128" t="s">
        <v>8</v>
      </c>
      <c r="G399" s="144">
        <f t="shared" ref="G399:H400" si="55">SUM(G400)</f>
        <v>419513.52</v>
      </c>
      <c r="H399" s="144">
        <f t="shared" si="55"/>
        <v>254989.55</v>
      </c>
      <c r="I399" s="116">
        <f t="shared" si="51"/>
        <v>60.782200773886849</v>
      </c>
    </row>
    <row r="400" spans="1:9" x14ac:dyDescent="0.25">
      <c r="A400" s="13" t="s">
        <v>86</v>
      </c>
      <c r="B400" s="23">
        <v>927</v>
      </c>
      <c r="C400" s="60" t="s">
        <v>41</v>
      </c>
      <c r="D400" s="61" t="s">
        <v>43</v>
      </c>
      <c r="E400" s="68" t="s">
        <v>132</v>
      </c>
      <c r="F400" s="60" t="s">
        <v>87</v>
      </c>
      <c r="G400" s="145">
        <f t="shared" si="55"/>
        <v>419513.52</v>
      </c>
      <c r="H400" s="145">
        <f t="shared" si="55"/>
        <v>254989.55</v>
      </c>
      <c r="I400" s="116">
        <f t="shared" si="51"/>
        <v>60.782200773886849</v>
      </c>
    </row>
    <row r="401" spans="1:9" x14ac:dyDescent="0.25">
      <c r="A401" s="65" t="s">
        <v>153</v>
      </c>
      <c r="B401" s="23">
        <v>927</v>
      </c>
      <c r="C401" s="60" t="s">
        <v>41</v>
      </c>
      <c r="D401" s="61" t="s">
        <v>43</v>
      </c>
      <c r="E401" s="68" t="s">
        <v>132</v>
      </c>
      <c r="F401" s="60" t="s">
        <v>152</v>
      </c>
      <c r="G401" s="145">
        <v>419513.52</v>
      </c>
      <c r="H401" s="145">
        <v>254989.55</v>
      </c>
      <c r="I401" s="116">
        <f t="shared" si="51"/>
        <v>60.782200773886849</v>
      </c>
    </row>
    <row r="402" spans="1:9" s="227" customFormat="1" ht="51.75" x14ac:dyDescent="0.25">
      <c r="A402" s="71" t="s">
        <v>103</v>
      </c>
      <c r="B402" s="36">
        <v>927</v>
      </c>
      <c r="C402" s="128" t="s">
        <v>41</v>
      </c>
      <c r="D402" s="129" t="s">
        <v>43</v>
      </c>
      <c r="E402" s="132" t="s">
        <v>159</v>
      </c>
      <c r="F402" s="130" t="s">
        <v>8</v>
      </c>
      <c r="G402" s="144">
        <f t="shared" ref="G402:H403" si="56">SUM(G403)</f>
        <v>4014384</v>
      </c>
      <c r="H402" s="144">
        <f t="shared" si="56"/>
        <v>0</v>
      </c>
      <c r="I402" s="116">
        <f t="shared" si="51"/>
        <v>0</v>
      </c>
    </row>
    <row r="403" spans="1:9" ht="22.5" x14ac:dyDescent="0.25">
      <c r="A403" s="154" t="s">
        <v>81</v>
      </c>
      <c r="B403" s="43">
        <v>927</v>
      </c>
      <c r="C403" s="60" t="s">
        <v>41</v>
      </c>
      <c r="D403" s="61" t="s">
        <v>43</v>
      </c>
      <c r="E403" s="68" t="s">
        <v>159</v>
      </c>
      <c r="F403" s="62" t="s">
        <v>82</v>
      </c>
      <c r="G403" s="145">
        <f t="shared" si="56"/>
        <v>4014384</v>
      </c>
      <c r="H403" s="145">
        <f t="shared" si="56"/>
        <v>0</v>
      </c>
      <c r="I403" s="116">
        <f t="shared" si="51"/>
        <v>0</v>
      </c>
    </row>
    <row r="404" spans="1:9" x14ac:dyDescent="0.25">
      <c r="A404" s="155" t="s">
        <v>83</v>
      </c>
      <c r="B404" s="43">
        <v>927</v>
      </c>
      <c r="C404" s="60" t="s">
        <v>41</v>
      </c>
      <c r="D404" s="61" t="s">
        <v>43</v>
      </c>
      <c r="E404" s="68" t="s">
        <v>159</v>
      </c>
      <c r="F404" s="62" t="s">
        <v>84</v>
      </c>
      <c r="G404" s="145">
        <v>4014384</v>
      </c>
      <c r="H404" s="145">
        <v>0</v>
      </c>
      <c r="I404" s="116">
        <f t="shared" si="51"/>
        <v>0</v>
      </c>
    </row>
    <row r="405" spans="1:9" s="227" customFormat="1" ht="102.75" x14ac:dyDescent="0.25">
      <c r="A405" s="71" t="s">
        <v>248</v>
      </c>
      <c r="B405" s="22">
        <v>927</v>
      </c>
      <c r="C405" s="128" t="s">
        <v>41</v>
      </c>
      <c r="D405" s="129" t="s">
        <v>43</v>
      </c>
      <c r="E405" s="132" t="s">
        <v>133</v>
      </c>
      <c r="F405" s="128" t="s">
        <v>8</v>
      </c>
      <c r="G405" s="144">
        <f t="shared" ref="G405:H406" si="57">SUM(G406)</f>
        <v>28138627</v>
      </c>
      <c r="H405" s="144">
        <f t="shared" si="57"/>
        <v>24552065.759999998</v>
      </c>
      <c r="I405" s="116">
        <f t="shared" si="51"/>
        <v>87.253957913440473</v>
      </c>
    </row>
    <row r="406" spans="1:9" ht="153.75" x14ac:dyDescent="0.25">
      <c r="A406" s="71" t="s">
        <v>251</v>
      </c>
      <c r="B406" s="23">
        <v>927</v>
      </c>
      <c r="C406" s="60" t="s">
        <v>41</v>
      </c>
      <c r="D406" s="61" t="s">
        <v>43</v>
      </c>
      <c r="E406" s="68" t="s">
        <v>252</v>
      </c>
      <c r="F406" s="60" t="s">
        <v>8</v>
      </c>
      <c r="G406" s="145">
        <f t="shared" si="57"/>
        <v>28138627</v>
      </c>
      <c r="H406" s="145">
        <f t="shared" si="57"/>
        <v>24552065.759999998</v>
      </c>
      <c r="I406" s="116">
        <f t="shared" si="51"/>
        <v>87.253957913440473</v>
      </c>
    </row>
    <row r="407" spans="1:9" x14ac:dyDescent="0.25">
      <c r="A407" s="24" t="s">
        <v>86</v>
      </c>
      <c r="B407" s="28">
        <v>927</v>
      </c>
      <c r="C407" s="120" t="s">
        <v>41</v>
      </c>
      <c r="D407" s="137" t="s">
        <v>43</v>
      </c>
      <c r="E407" s="68" t="s">
        <v>252</v>
      </c>
      <c r="F407" s="120" t="s">
        <v>87</v>
      </c>
      <c r="G407" s="145">
        <f>SUM(G409+G408)</f>
        <v>28138627</v>
      </c>
      <c r="H407" s="145">
        <f>SUM(H409+H408)</f>
        <v>24552065.759999998</v>
      </c>
      <c r="I407" s="116">
        <f t="shared" si="51"/>
        <v>87.253957913440473</v>
      </c>
    </row>
    <row r="408" spans="1:9" x14ac:dyDescent="0.25">
      <c r="A408" s="65" t="s">
        <v>153</v>
      </c>
      <c r="B408" s="23">
        <v>927</v>
      </c>
      <c r="C408" s="60" t="s">
        <v>41</v>
      </c>
      <c r="D408" s="61" t="s">
        <v>43</v>
      </c>
      <c r="E408" s="68" t="s">
        <v>252</v>
      </c>
      <c r="F408" s="60" t="s">
        <v>152</v>
      </c>
      <c r="G408" s="145">
        <v>17755022.399999999</v>
      </c>
      <c r="H408" s="145">
        <v>15884069.02</v>
      </c>
      <c r="I408" s="116">
        <f t="shared" si="51"/>
        <v>89.462399213869773</v>
      </c>
    </row>
    <row r="409" spans="1:9" ht="26.45" customHeight="1" x14ac:dyDescent="0.25">
      <c r="A409" s="150" t="s">
        <v>156</v>
      </c>
      <c r="B409" s="23">
        <v>927</v>
      </c>
      <c r="C409" s="60" t="s">
        <v>41</v>
      </c>
      <c r="D409" s="61" t="s">
        <v>43</v>
      </c>
      <c r="E409" s="68" t="s">
        <v>252</v>
      </c>
      <c r="F409" s="60" t="s">
        <v>154</v>
      </c>
      <c r="G409" s="145">
        <v>10383604.6</v>
      </c>
      <c r="H409" s="145">
        <v>8667996.7400000002</v>
      </c>
      <c r="I409" s="116">
        <f t="shared" si="51"/>
        <v>83.477723525797586</v>
      </c>
    </row>
    <row r="410" spans="1:9" ht="26.25" x14ac:dyDescent="0.25">
      <c r="A410" s="103" t="s">
        <v>260</v>
      </c>
      <c r="B410" s="48">
        <v>927</v>
      </c>
      <c r="C410" s="85" t="s">
        <v>41</v>
      </c>
      <c r="D410" s="88" t="s">
        <v>43</v>
      </c>
      <c r="E410" s="86" t="s">
        <v>246</v>
      </c>
      <c r="F410" s="85" t="s">
        <v>8</v>
      </c>
      <c r="G410" s="152">
        <f t="shared" ref="G410:H410" si="58">SUM(G411)</f>
        <v>2234922.7200000002</v>
      </c>
      <c r="H410" s="152">
        <f t="shared" si="58"/>
        <v>2213255.66</v>
      </c>
      <c r="I410" s="116">
        <f t="shared" si="51"/>
        <v>99.030523077773353</v>
      </c>
    </row>
    <row r="411" spans="1:9" ht="24" customHeight="1" x14ac:dyDescent="0.25">
      <c r="A411" s="65" t="s">
        <v>86</v>
      </c>
      <c r="B411" s="43">
        <v>927</v>
      </c>
      <c r="C411" s="60" t="s">
        <v>41</v>
      </c>
      <c r="D411" s="137" t="s">
        <v>43</v>
      </c>
      <c r="E411" s="68" t="s">
        <v>246</v>
      </c>
      <c r="F411" s="60" t="s">
        <v>87</v>
      </c>
      <c r="G411" s="127">
        <f>SUM(G412)</f>
        <v>2234922.7200000002</v>
      </c>
      <c r="H411" s="127">
        <f>SUM(H412)</f>
        <v>2213255.66</v>
      </c>
      <c r="I411" s="116">
        <f t="shared" si="51"/>
        <v>99.030523077773353</v>
      </c>
    </row>
    <row r="412" spans="1:9" ht="24" customHeight="1" x14ac:dyDescent="0.25">
      <c r="A412" s="150" t="s">
        <v>156</v>
      </c>
      <c r="B412" s="43">
        <v>927</v>
      </c>
      <c r="C412" s="60" t="s">
        <v>41</v>
      </c>
      <c r="D412" s="61" t="s">
        <v>43</v>
      </c>
      <c r="E412" s="68" t="s">
        <v>246</v>
      </c>
      <c r="F412" s="60" t="s">
        <v>154</v>
      </c>
      <c r="G412" s="127">
        <v>2234922.7200000002</v>
      </c>
      <c r="H412" s="127">
        <v>2213255.66</v>
      </c>
      <c r="I412" s="116">
        <f t="shared" si="51"/>
        <v>99.030523077773353</v>
      </c>
    </row>
    <row r="413" spans="1:9" ht="26.25" x14ac:dyDescent="0.25">
      <c r="A413" s="11" t="s">
        <v>104</v>
      </c>
      <c r="B413" s="22">
        <v>927</v>
      </c>
      <c r="C413" s="128" t="s">
        <v>41</v>
      </c>
      <c r="D413" s="129" t="s">
        <v>48</v>
      </c>
      <c r="E413" s="129" t="s">
        <v>121</v>
      </c>
      <c r="F413" s="130" t="s">
        <v>8</v>
      </c>
      <c r="G413" s="144">
        <f>SUM(G414+G419+G428)</f>
        <v>1887793</v>
      </c>
      <c r="H413" s="144">
        <f>SUM(H414+H419+H428)</f>
        <v>1835793</v>
      </c>
      <c r="I413" s="116">
        <f t="shared" si="51"/>
        <v>97.245460704642937</v>
      </c>
    </row>
    <row r="414" spans="1:9" ht="39" x14ac:dyDescent="0.25">
      <c r="A414" s="16" t="s">
        <v>105</v>
      </c>
      <c r="B414" s="36">
        <v>927</v>
      </c>
      <c r="C414" s="128" t="s">
        <v>41</v>
      </c>
      <c r="D414" s="129" t="s">
        <v>48</v>
      </c>
      <c r="E414" s="132" t="s">
        <v>129</v>
      </c>
      <c r="F414" s="130" t="s">
        <v>8</v>
      </c>
      <c r="G414" s="144">
        <f>SUM(G415+G417)</f>
        <v>827620</v>
      </c>
      <c r="H414" s="144">
        <f>SUM(H415+H417)</f>
        <v>827620</v>
      </c>
      <c r="I414" s="116">
        <f t="shared" si="51"/>
        <v>100</v>
      </c>
    </row>
    <row r="415" spans="1:9" ht="42.6" customHeight="1" x14ac:dyDescent="0.25">
      <c r="A415" s="15" t="s">
        <v>32</v>
      </c>
      <c r="B415" s="43">
        <v>927</v>
      </c>
      <c r="C415" s="60" t="s">
        <v>41</v>
      </c>
      <c r="D415" s="61" t="s">
        <v>48</v>
      </c>
      <c r="E415" s="68" t="s">
        <v>129</v>
      </c>
      <c r="F415" s="60" t="s">
        <v>33</v>
      </c>
      <c r="G415" s="145">
        <f>SUM(G416)</f>
        <v>781174.64</v>
      </c>
      <c r="H415" s="145">
        <f>SUM(H416)</f>
        <v>781174.64</v>
      </c>
      <c r="I415" s="116">
        <f t="shared" si="51"/>
        <v>100</v>
      </c>
    </row>
    <row r="416" spans="1:9" x14ac:dyDescent="0.25">
      <c r="A416" s="12" t="s">
        <v>34</v>
      </c>
      <c r="B416" s="43">
        <v>927</v>
      </c>
      <c r="C416" s="60" t="s">
        <v>41</v>
      </c>
      <c r="D416" s="61" t="s">
        <v>48</v>
      </c>
      <c r="E416" s="68" t="s">
        <v>129</v>
      </c>
      <c r="F416" s="60" t="s">
        <v>35</v>
      </c>
      <c r="G416" s="145">
        <v>781174.64</v>
      </c>
      <c r="H416" s="145">
        <v>781174.64</v>
      </c>
      <c r="I416" s="116">
        <f t="shared" si="51"/>
        <v>100</v>
      </c>
    </row>
    <row r="417" spans="1:9" x14ac:dyDescent="0.25">
      <c r="A417" s="15" t="s">
        <v>12</v>
      </c>
      <c r="B417" s="43">
        <v>927</v>
      </c>
      <c r="C417" s="60" t="s">
        <v>41</v>
      </c>
      <c r="D417" s="60" t="s">
        <v>48</v>
      </c>
      <c r="E417" s="68" t="s">
        <v>129</v>
      </c>
      <c r="F417" s="60" t="s">
        <v>13</v>
      </c>
      <c r="G417" s="145">
        <f>SUM(G418)</f>
        <v>46445.36</v>
      </c>
      <c r="H417" s="145">
        <f>SUM(H418)</f>
        <v>46445.36</v>
      </c>
      <c r="I417" s="116">
        <f t="shared" si="51"/>
        <v>100</v>
      </c>
    </row>
    <row r="418" spans="1:9" ht="23.25" x14ac:dyDescent="0.25">
      <c r="A418" s="64" t="s">
        <v>151</v>
      </c>
      <c r="B418" s="43">
        <v>927</v>
      </c>
      <c r="C418" s="60" t="s">
        <v>41</v>
      </c>
      <c r="D418" s="60" t="s">
        <v>48</v>
      </c>
      <c r="E418" s="68" t="s">
        <v>129</v>
      </c>
      <c r="F418" s="60" t="s">
        <v>15</v>
      </c>
      <c r="G418" s="145">
        <v>46445.36</v>
      </c>
      <c r="H418" s="145">
        <v>46445.36</v>
      </c>
      <c r="I418" s="116">
        <f t="shared" si="51"/>
        <v>100</v>
      </c>
    </row>
    <row r="419" spans="1:9" ht="102.75" x14ac:dyDescent="0.25">
      <c r="A419" s="71" t="s">
        <v>248</v>
      </c>
      <c r="B419" s="36">
        <v>927</v>
      </c>
      <c r="C419" s="128" t="s">
        <v>41</v>
      </c>
      <c r="D419" s="129" t="s">
        <v>48</v>
      </c>
      <c r="E419" s="132" t="s">
        <v>133</v>
      </c>
      <c r="F419" s="130" t="s">
        <v>8</v>
      </c>
      <c r="G419" s="144">
        <f>SUM(G420+G425)</f>
        <v>1020173</v>
      </c>
      <c r="H419" s="144">
        <f>SUM(H420+H425)</f>
        <v>978173</v>
      </c>
      <c r="I419" s="116">
        <f t="shared" si="51"/>
        <v>95.883051207981396</v>
      </c>
    </row>
    <row r="420" spans="1:9" ht="115.5" x14ac:dyDescent="0.25">
      <c r="A420" s="71" t="s">
        <v>253</v>
      </c>
      <c r="B420" s="45">
        <v>927</v>
      </c>
      <c r="C420" s="83" t="s">
        <v>41</v>
      </c>
      <c r="D420" s="96" t="s">
        <v>48</v>
      </c>
      <c r="E420" s="98" t="s">
        <v>254</v>
      </c>
      <c r="F420" s="99" t="s">
        <v>8</v>
      </c>
      <c r="G420" s="145">
        <f>SUM(G421+G423)</f>
        <v>978173</v>
      </c>
      <c r="H420" s="145">
        <f>SUM(H421+H423)</f>
        <v>978173</v>
      </c>
      <c r="I420" s="116">
        <f t="shared" si="51"/>
        <v>100</v>
      </c>
    </row>
    <row r="421" spans="1:9" ht="38.450000000000003" customHeight="1" x14ac:dyDescent="0.25">
      <c r="A421" s="12" t="s">
        <v>32</v>
      </c>
      <c r="B421" s="43">
        <v>927</v>
      </c>
      <c r="C421" s="60" t="s">
        <v>41</v>
      </c>
      <c r="D421" s="61" t="s">
        <v>48</v>
      </c>
      <c r="E421" s="68" t="s">
        <v>254</v>
      </c>
      <c r="F421" s="60" t="s">
        <v>33</v>
      </c>
      <c r="G421" s="145">
        <f>SUM(G422)</f>
        <v>973329.26</v>
      </c>
      <c r="H421" s="145">
        <f>SUM(H422)</f>
        <v>973329.26</v>
      </c>
      <c r="I421" s="116">
        <f t="shared" si="51"/>
        <v>100</v>
      </c>
    </row>
    <row r="422" spans="1:9" x14ac:dyDescent="0.25">
      <c r="A422" s="12" t="s">
        <v>34</v>
      </c>
      <c r="B422" s="43">
        <v>927</v>
      </c>
      <c r="C422" s="60" t="s">
        <v>41</v>
      </c>
      <c r="D422" s="61" t="s">
        <v>48</v>
      </c>
      <c r="E422" s="98" t="s">
        <v>254</v>
      </c>
      <c r="F422" s="60" t="s">
        <v>35</v>
      </c>
      <c r="G422" s="145">
        <v>973329.26</v>
      </c>
      <c r="H422" s="145">
        <v>973329.26</v>
      </c>
      <c r="I422" s="116">
        <f t="shared" si="51"/>
        <v>100</v>
      </c>
    </row>
    <row r="423" spans="1:9" x14ac:dyDescent="0.25">
      <c r="A423" s="64" t="s">
        <v>12</v>
      </c>
      <c r="B423" s="43">
        <v>927</v>
      </c>
      <c r="C423" s="60" t="s">
        <v>41</v>
      </c>
      <c r="D423" s="61" t="s">
        <v>48</v>
      </c>
      <c r="E423" s="68" t="s">
        <v>254</v>
      </c>
      <c r="F423" s="60" t="s">
        <v>13</v>
      </c>
      <c r="G423" s="145">
        <f>SUM(G424)</f>
        <v>4843.74</v>
      </c>
      <c r="H423" s="145">
        <f>SUM(H424)</f>
        <v>4843.74</v>
      </c>
      <c r="I423" s="116">
        <f t="shared" si="51"/>
        <v>100</v>
      </c>
    </row>
    <row r="424" spans="1:9" ht="23.25" x14ac:dyDescent="0.25">
      <c r="A424" s="64" t="s">
        <v>151</v>
      </c>
      <c r="B424" s="43">
        <v>927</v>
      </c>
      <c r="C424" s="60" t="s">
        <v>41</v>
      </c>
      <c r="D424" s="61" t="s">
        <v>48</v>
      </c>
      <c r="E424" s="98" t="s">
        <v>254</v>
      </c>
      <c r="F424" s="60" t="s">
        <v>15</v>
      </c>
      <c r="G424" s="145">
        <v>4843.74</v>
      </c>
      <c r="H424" s="145">
        <v>4843.74</v>
      </c>
      <c r="I424" s="116">
        <f t="shared" ref="I424:I483" si="59">SUM(H424/G424)*100</f>
        <v>100</v>
      </c>
    </row>
    <row r="425" spans="1:9" ht="137.44999999999999" customHeight="1" x14ac:dyDescent="0.25">
      <c r="A425" s="71" t="s">
        <v>249</v>
      </c>
      <c r="B425" s="23">
        <v>927</v>
      </c>
      <c r="C425" s="60" t="s">
        <v>41</v>
      </c>
      <c r="D425" s="61" t="s">
        <v>48</v>
      </c>
      <c r="E425" s="68" t="s">
        <v>250</v>
      </c>
      <c r="F425" s="60" t="s">
        <v>8</v>
      </c>
      <c r="G425" s="145">
        <f>SUM(G427)</f>
        <v>42000</v>
      </c>
      <c r="H425" s="145">
        <f>SUM(H427)</f>
        <v>0</v>
      </c>
      <c r="I425" s="116">
        <f t="shared" si="59"/>
        <v>0</v>
      </c>
    </row>
    <row r="426" spans="1:9" x14ac:dyDescent="0.25">
      <c r="A426" s="64" t="s">
        <v>12</v>
      </c>
      <c r="B426" s="28">
        <v>927</v>
      </c>
      <c r="C426" s="120" t="s">
        <v>41</v>
      </c>
      <c r="D426" s="60" t="s">
        <v>48</v>
      </c>
      <c r="E426" s="68" t="s">
        <v>250</v>
      </c>
      <c r="F426" s="120">
        <v>200</v>
      </c>
      <c r="G426" s="145">
        <f>SUM(G427)</f>
        <v>42000</v>
      </c>
      <c r="H426" s="145">
        <f>SUM(H427)</f>
        <v>0</v>
      </c>
      <c r="I426" s="116">
        <f t="shared" si="59"/>
        <v>0</v>
      </c>
    </row>
    <row r="427" spans="1:9" ht="23.25" x14ac:dyDescent="0.25">
      <c r="A427" s="64" t="s">
        <v>151</v>
      </c>
      <c r="B427" s="23">
        <v>927</v>
      </c>
      <c r="C427" s="60" t="s">
        <v>41</v>
      </c>
      <c r="D427" s="60" t="s">
        <v>48</v>
      </c>
      <c r="E427" s="68" t="s">
        <v>250</v>
      </c>
      <c r="F427" s="60" t="s">
        <v>15</v>
      </c>
      <c r="G427" s="145">
        <v>42000</v>
      </c>
      <c r="H427" s="145">
        <v>0</v>
      </c>
      <c r="I427" s="116">
        <f t="shared" si="59"/>
        <v>0</v>
      </c>
    </row>
    <row r="428" spans="1:9" ht="26.25" x14ac:dyDescent="0.25">
      <c r="A428" s="76" t="s">
        <v>287</v>
      </c>
      <c r="B428" s="49">
        <v>927</v>
      </c>
      <c r="C428" s="85" t="s">
        <v>41</v>
      </c>
      <c r="D428" s="88" t="s">
        <v>48</v>
      </c>
      <c r="E428" s="86" t="s">
        <v>288</v>
      </c>
      <c r="F428" s="85" t="s">
        <v>8</v>
      </c>
      <c r="G428" s="144">
        <f>SUM(G430)</f>
        <v>40000</v>
      </c>
      <c r="H428" s="144">
        <f>SUM(H430)</f>
        <v>30000</v>
      </c>
      <c r="I428" s="116">
        <f t="shared" si="59"/>
        <v>75</v>
      </c>
    </row>
    <row r="429" spans="1:9" x14ac:dyDescent="0.25">
      <c r="A429" s="24" t="s">
        <v>86</v>
      </c>
      <c r="B429" s="28">
        <v>927</v>
      </c>
      <c r="C429" s="120" t="s">
        <v>41</v>
      </c>
      <c r="D429" s="60" t="s">
        <v>48</v>
      </c>
      <c r="E429" s="68" t="s">
        <v>288</v>
      </c>
      <c r="F429" s="120" t="s">
        <v>87</v>
      </c>
      <c r="G429" s="145">
        <f>SUM(G430)</f>
        <v>40000</v>
      </c>
      <c r="H429" s="145">
        <f>SUM(H430)</f>
        <v>30000</v>
      </c>
      <c r="I429" s="116">
        <f t="shared" si="59"/>
        <v>75</v>
      </c>
    </row>
    <row r="430" spans="1:9" x14ac:dyDescent="0.25">
      <c r="A430" s="64" t="s">
        <v>289</v>
      </c>
      <c r="B430" s="23">
        <v>927</v>
      </c>
      <c r="C430" s="60" t="s">
        <v>41</v>
      </c>
      <c r="D430" s="60" t="s">
        <v>48</v>
      </c>
      <c r="E430" s="68" t="s">
        <v>288</v>
      </c>
      <c r="F430" s="60" t="s">
        <v>290</v>
      </c>
      <c r="G430" s="127">
        <v>40000</v>
      </c>
      <c r="H430" s="127">
        <v>30000</v>
      </c>
      <c r="I430" s="116">
        <f t="shared" si="59"/>
        <v>75</v>
      </c>
    </row>
    <row r="431" spans="1:9" x14ac:dyDescent="0.25">
      <c r="A431" s="19" t="s">
        <v>106</v>
      </c>
      <c r="B431" s="22">
        <v>927</v>
      </c>
      <c r="C431" s="128" t="s">
        <v>107</v>
      </c>
      <c r="D431" s="129" t="s">
        <v>7</v>
      </c>
      <c r="E431" s="129" t="s">
        <v>121</v>
      </c>
      <c r="F431" s="130" t="s">
        <v>8</v>
      </c>
      <c r="G431" s="144">
        <f>SUM(G432+G445)</f>
        <v>6013158</v>
      </c>
      <c r="H431" s="144">
        <f>SUM(H432+H445)</f>
        <v>5743808.0300000003</v>
      </c>
      <c r="I431" s="116">
        <f t="shared" si="59"/>
        <v>95.520657032461159</v>
      </c>
    </row>
    <row r="432" spans="1:9" x14ac:dyDescent="0.25">
      <c r="A432" s="10" t="s">
        <v>108</v>
      </c>
      <c r="B432" s="22">
        <v>927</v>
      </c>
      <c r="C432" s="128" t="s">
        <v>107</v>
      </c>
      <c r="D432" s="129" t="s">
        <v>22</v>
      </c>
      <c r="E432" s="129" t="s">
        <v>121</v>
      </c>
      <c r="F432" s="130" t="s">
        <v>8</v>
      </c>
      <c r="G432" s="144">
        <f>SUM(G433+G439)</f>
        <v>300000</v>
      </c>
      <c r="H432" s="144">
        <f>SUM(H433+H439)</f>
        <v>300000</v>
      </c>
      <c r="I432" s="116">
        <f t="shared" si="59"/>
        <v>100</v>
      </c>
    </row>
    <row r="433" spans="1:9" ht="26.25" x14ac:dyDescent="0.25">
      <c r="A433" s="16" t="s">
        <v>237</v>
      </c>
      <c r="B433" s="36">
        <v>927</v>
      </c>
      <c r="C433" s="128" t="s">
        <v>107</v>
      </c>
      <c r="D433" s="129" t="s">
        <v>22</v>
      </c>
      <c r="E433" s="132" t="s">
        <v>236</v>
      </c>
      <c r="F433" s="130" t="s">
        <v>8</v>
      </c>
      <c r="G433" s="144">
        <f>SUM(G434+G437)</f>
        <v>200000</v>
      </c>
      <c r="H433" s="144">
        <f>SUM(H434+H437)</f>
        <v>200000</v>
      </c>
      <c r="I433" s="116">
        <f t="shared" si="59"/>
        <v>100</v>
      </c>
    </row>
    <row r="434" spans="1:9" ht="37.15" customHeight="1" x14ac:dyDescent="0.25">
      <c r="A434" s="12" t="s">
        <v>32</v>
      </c>
      <c r="B434" s="43">
        <v>927</v>
      </c>
      <c r="C434" s="83" t="s">
        <v>107</v>
      </c>
      <c r="D434" s="96" t="s">
        <v>22</v>
      </c>
      <c r="E434" s="98" t="s">
        <v>236</v>
      </c>
      <c r="F434" s="99" t="s">
        <v>33</v>
      </c>
      <c r="G434" s="127">
        <f>SUM(G435+G436)</f>
        <v>161000</v>
      </c>
      <c r="H434" s="127">
        <f>SUM(H435+H436)</f>
        <v>161000</v>
      </c>
      <c r="I434" s="116">
        <f t="shared" si="59"/>
        <v>100</v>
      </c>
    </row>
    <row r="435" spans="1:9" x14ac:dyDescent="0.25">
      <c r="A435" s="64" t="s">
        <v>36</v>
      </c>
      <c r="B435" s="43">
        <v>927</v>
      </c>
      <c r="C435" s="83" t="s">
        <v>107</v>
      </c>
      <c r="D435" s="96" t="s">
        <v>22</v>
      </c>
      <c r="E435" s="98" t="s">
        <v>236</v>
      </c>
      <c r="F435" s="99" t="s">
        <v>37</v>
      </c>
      <c r="G435" s="127">
        <v>0</v>
      </c>
      <c r="H435" s="127">
        <v>0</v>
      </c>
      <c r="I435" s="116"/>
    </row>
    <row r="436" spans="1:9" x14ac:dyDescent="0.25">
      <c r="A436" s="64" t="s">
        <v>34</v>
      </c>
      <c r="B436" s="43">
        <v>927</v>
      </c>
      <c r="C436" s="83" t="s">
        <v>107</v>
      </c>
      <c r="D436" s="96" t="s">
        <v>22</v>
      </c>
      <c r="E436" s="98" t="s">
        <v>236</v>
      </c>
      <c r="F436" s="60" t="s">
        <v>35</v>
      </c>
      <c r="G436" s="127">
        <v>161000</v>
      </c>
      <c r="H436" s="127">
        <v>161000</v>
      </c>
      <c r="I436" s="116">
        <f t="shared" si="59"/>
        <v>100</v>
      </c>
    </row>
    <row r="437" spans="1:9" x14ac:dyDescent="0.25">
      <c r="A437" s="12" t="s">
        <v>12</v>
      </c>
      <c r="B437" s="43">
        <v>927</v>
      </c>
      <c r="C437" s="83" t="s">
        <v>107</v>
      </c>
      <c r="D437" s="96" t="s">
        <v>22</v>
      </c>
      <c r="E437" s="98" t="s">
        <v>236</v>
      </c>
      <c r="F437" s="60" t="s">
        <v>13</v>
      </c>
      <c r="G437" s="127">
        <f>SUM(G438)</f>
        <v>39000</v>
      </c>
      <c r="H437" s="127">
        <f>SUM(H438)</f>
        <v>39000</v>
      </c>
      <c r="I437" s="116">
        <f t="shared" si="59"/>
        <v>100</v>
      </c>
    </row>
    <row r="438" spans="1:9" ht="23.25" x14ac:dyDescent="0.25">
      <c r="A438" s="64" t="s">
        <v>151</v>
      </c>
      <c r="B438" s="43">
        <v>927</v>
      </c>
      <c r="C438" s="83" t="s">
        <v>107</v>
      </c>
      <c r="D438" s="96" t="s">
        <v>22</v>
      </c>
      <c r="E438" s="98" t="s">
        <v>236</v>
      </c>
      <c r="F438" s="60" t="s">
        <v>15</v>
      </c>
      <c r="G438" s="127">
        <v>39000</v>
      </c>
      <c r="H438" s="127">
        <v>39000</v>
      </c>
      <c r="I438" s="116">
        <f t="shared" si="59"/>
        <v>100</v>
      </c>
    </row>
    <row r="439" spans="1:9" ht="39" x14ac:dyDescent="0.25">
      <c r="A439" s="75" t="s">
        <v>158</v>
      </c>
      <c r="B439" s="36">
        <v>927</v>
      </c>
      <c r="C439" s="128" t="s">
        <v>107</v>
      </c>
      <c r="D439" s="129" t="s">
        <v>22</v>
      </c>
      <c r="E439" s="86" t="s">
        <v>238</v>
      </c>
      <c r="F439" s="130" t="s">
        <v>8</v>
      </c>
      <c r="G439" s="152">
        <f>SUM(G443+G440)</f>
        <v>100000</v>
      </c>
      <c r="H439" s="152">
        <f>SUM(H443+H440)</f>
        <v>100000</v>
      </c>
      <c r="I439" s="116">
        <f t="shared" si="59"/>
        <v>100</v>
      </c>
    </row>
    <row r="440" spans="1:9" ht="39.6" customHeight="1" x14ac:dyDescent="0.25">
      <c r="A440" s="64" t="s">
        <v>32</v>
      </c>
      <c r="B440" s="43">
        <v>927</v>
      </c>
      <c r="C440" s="83" t="s">
        <v>107</v>
      </c>
      <c r="D440" s="96" t="s">
        <v>22</v>
      </c>
      <c r="E440" s="98" t="s">
        <v>238</v>
      </c>
      <c r="F440" s="60" t="s">
        <v>33</v>
      </c>
      <c r="G440" s="127">
        <f>SUM(G441:G442)</f>
        <v>15000</v>
      </c>
      <c r="H440" s="127">
        <f>SUM(H441:H442)</f>
        <v>15000</v>
      </c>
      <c r="I440" s="116">
        <f t="shared" si="59"/>
        <v>100</v>
      </c>
    </row>
    <row r="441" spans="1:9" x14ac:dyDescent="0.25">
      <c r="A441" s="64" t="s">
        <v>36</v>
      </c>
      <c r="B441" s="43">
        <v>927</v>
      </c>
      <c r="C441" s="83" t="s">
        <v>107</v>
      </c>
      <c r="D441" s="96" t="s">
        <v>22</v>
      </c>
      <c r="E441" s="98" t="s">
        <v>238</v>
      </c>
      <c r="F441" s="60" t="s">
        <v>37</v>
      </c>
      <c r="G441" s="127">
        <v>0</v>
      </c>
      <c r="H441" s="127">
        <v>0</v>
      </c>
      <c r="I441" s="116"/>
    </row>
    <row r="442" spans="1:9" x14ac:dyDescent="0.25">
      <c r="A442" s="64" t="s">
        <v>34</v>
      </c>
      <c r="B442" s="43">
        <v>927</v>
      </c>
      <c r="C442" s="83" t="s">
        <v>107</v>
      </c>
      <c r="D442" s="96" t="s">
        <v>22</v>
      </c>
      <c r="E442" s="98" t="s">
        <v>238</v>
      </c>
      <c r="F442" s="60" t="s">
        <v>35</v>
      </c>
      <c r="G442" s="127">
        <v>15000</v>
      </c>
      <c r="H442" s="127">
        <v>15000</v>
      </c>
      <c r="I442" s="116">
        <f t="shared" si="59"/>
        <v>100</v>
      </c>
    </row>
    <row r="443" spans="1:9" x14ac:dyDescent="0.25">
      <c r="A443" s="64" t="s">
        <v>12</v>
      </c>
      <c r="B443" s="43">
        <v>927</v>
      </c>
      <c r="C443" s="83" t="s">
        <v>107</v>
      </c>
      <c r="D443" s="96" t="s">
        <v>22</v>
      </c>
      <c r="E443" s="98" t="s">
        <v>238</v>
      </c>
      <c r="F443" s="60" t="s">
        <v>13</v>
      </c>
      <c r="G443" s="127">
        <f t="shared" ref="G443:H443" si="60">SUM(G444)</f>
        <v>85000</v>
      </c>
      <c r="H443" s="127">
        <f t="shared" si="60"/>
        <v>85000</v>
      </c>
      <c r="I443" s="116">
        <f t="shared" si="59"/>
        <v>100</v>
      </c>
    </row>
    <row r="444" spans="1:9" ht="23.25" x14ac:dyDescent="0.25">
      <c r="A444" s="64" t="s">
        <v>151</v>
      </c>
      <c r="B444" s="43">
        <v>927</v>
      </c>
      <c r="C444" s="83" t="s">
        <v>107</v>
      </c>
      <c r="D444" s="96" t="s">
        <v>22</v>
      </c>
      <c r="E444" s="98" t="s">
        <v>238</v>
      </c>
      <c r="F444" s="60" t="s">
        <v>15</v>
      </c>
      <c r="G444" s="127">
        <v>85000</v>
      </c>
      <c r="H444" s="127">
        <v>85000</v>
      </c>
      <c r="I444" s="116">
        <f t="shared" si="59"/>
        <v>100</v>
      </c>
    </row>
    <row r="445" spans="1:9" x14ac:dyDescent="0.25">
      <c r="A445" s="59" t="s">
        <v>310</v>
      </c>
      <c r="B445" s="22">
        <v>927</v>
      </c>
      <c r="C445" s="128" t="s">
        <v>107</v>
      </c>
      <c r="D445" s="129" t="s">
        <v>26</v>
      </c>
      <c r="E445" s="129" t="s">
        <v>121</v>
      </c>
      <c r="F445" s="130" t="s">
        <v>8</v>
      </c>
      <c r="G445" s="152">
        <f t="shared" ref="G445:H447" si="61">SUM(G446)</f>
        <v>5713158</v>
      </c>
      <c r="H445" s="152">
        <f t="shared" si="61"/>
        <v>5443808.0300000003</v>
      </c>
      <c r="I445" s="116">
        <f t="shared" si="59"/>
        <v>95.285445107591997</v>
      </c>
    </row>
    <row r="446" spans="1:9" ht="26.25" x14ac:dyDescent="0.25">
      <c r="A446" s="72" t="s">
        <v>262</v>
      </c>
      <c r="B446" s="22">
        <v>927</v>
      </c>
      <c r="C446" s="134" t="s">
        <v>107</v>
      </c>
      <c r="D446" s="85" t="s">
        <v>26</v>
      </c>
      <c r="E446" s="129" t="s">
        <v>244</v>
      </c>
      <c r="F446" s="133" t="s">
        <v>8</v>
      </c>
      <c r="G446" s="127">
        <f t="shared" si="61"/>
        <v>5713158</v>
      </c>
      <c r="H446" s="127">
        <f t="shared" si="61"/>
        <v>5443808.0300000003</v>
      </c>
      <c r="I446" s="116">
        <f t="shared" si="59"/>
        <v>95.285445107591997</v>
      </c>
    </row>
    <row r="447" spans="1:9" ht="22.5" x14ac:dyDescent="0.25">
      <c r="A447" s="73" t="s">
        <v>81</v>
      </c>
      <c r="B447" s="43">
        <v>927</v>
      </c>
      <c r="C447" s="67" t="s">
        <v>107</v>
      </c>
      <c r="D447" s="60" t="s">
        <v>26</v>
      </c>
      <c r="E447" s="96" t="s">
        <v>244</v>
      </c>
      <c r="F447" s="98">
        <v>400</v>
      </c>
      <c r="G447" s="127">
        <f t="shared" si="61"/>
        <v>5713158</v>
      </c>
      <c r="H447" s="127">
        <f t="shared" si="61"/>
        <v>5443808.0300000003</v>
      </c>
      <c r="I447" s="116">
        <f t="shared" si="59"/>
        <v>95.285445107591997</v>
      </c>
    </row>
    <row r="448" spans="1:9" x14ac:dyDescent="0.25">
      <c r="A448" s="64" t="s">
        <v>83</v>
      </c>
      <c r="B448" s="43">
        <v>927</v>
      </c>
      <c r="C448" s="67" t="s">
        <v>107</v>
      </c>
      <c r="D448" s="60" t="s">
        <v>26</v>
      </c>
      <c r="E448" s="96" t="s">
        <v>244</v>
      </c>
      <c r="F448" s="98">
        <v>410</v>
      </c>
      <c r="G448" s="127">
        <f>SUM(G450)</f>
        <v>5713158</v>
      </c>
      <c r="H448" s="127">
        <f>SUM(H450)</f>
        <v>5443808.0300000003</v>
      </c>
      <c r="I448" s="116">
        <f t="shared" si="59"/>
        <v>95.285445107591997</v>
      </c>
    </row>
    <row r="449" spans="1:9" x14ac:dyDescent="0.25">
      <c r="A449" s="64" t="s">
        <v>245</v>
      </c>
      <c r="B449" s="43"/>
      <c r="C449" s="67"/>
      <c r="D449" s="60"/>
      <c r="E449" s="96"/>
      <c r="F449" s="60"/>
      <c r="G449" s="127"/>
      <c r="H449" s="127"/>
      <c r="I449" s="116"/>
    </row>
    <row r="450" spans="1:9" x14ac:dyDescent="0.25">
      <c r="A450" s="64" t="s">
        <v>311</v>
      </c>
      <c r="B450" s="43">
        <v>927</v>
      </c>
      <c r="C450" s="67" t="s">
        <v>107</v>
      </c>
      <c r="D450" s="60" t="s">
        <v>26</v>
      </c>
      <c r="E450" s="68" t="s">
        <v>244</v>
      </c>
      <c r="F450" s="67" t="s">
        <v>84</v>
      </c>
      <c r="G450" s="127">
        <v>5713158</v>
      </c>
      <c r="H450" s="127">
        <v>5443808.0300000003</v>
      </c>
      <c r="I450" s="116">
        <f t="shared" si="59"/>
        <v>95.285445107591997</v>
      </c>
    </row>
    <row r="451" spans="1:9" ht="23.45" customHeight="1" x14ac:dyDescent="0.25">
      <c r="A451" s="34" t="s">
        <v>109</v>
      </c>
      <c r="B451" s="48">
        <v>928</v>
      </c>
      <c r="C451" s="85" t="s">
        <v>7</v>
      </c>
      <c r="D451" s="88" t="s">
        <v>7</v>
      </c>
      <c r="E451" s="88" t="s">
        <v>121</v>
      </c>
      <c r="F451" s="88" t="s">
        <v>8</v>
      </c>
      <c r="G451" s="144">
        <f>SUM(G452)</f>
        <v>957070</v>
      </c>
      <c r="H451" s="144">
        <f>SUM(H452)</f>
        <v>946035.41</v>
      </c>
      <c r="I451" s="116">
        <f t="shared" si="59"/>
        <v>98.847044625784946</v>
      </c>
    </row>
    <row r="452" spans="1:9" ht="15.75" x14ac:dyDescent="0.25">
      <c r="A452" s="35" t="s">
        <v>46</v>
      </c>
      <c r="B452" s="48">
        <v>928</v>
      </c>
      <c r="C452" s="85" t="s">
        <v>22</v>
      </c>
      <c r="D452" s="88" t="s">
        <v>7</v>
      </c>
      <c r="E452" s="88" t="s">
        <v>121</v>
      </c>
      <c r="F452" s="88" t="s">
        <v>8</v>
      </c>
      <c r="G452" s="144">
        <f>SUM(G453+G457)</f>
        <v>957070</v>
      </c>
      <c r="H452" s="144">
        <f>SUM(H453+H457)</f>
        <v>946035.41</v>
      </c>
      <c r="I452" s="116">
        <f t="shared" si="59"/>
        <v>98.847044625784946</v>
      </c>
    </row>
    <row r="453" spans="1:9" ht="39" x14ac:dyDescent="0.25">
      <c r="A453" s="29" t="s">
        <v>110</v>
      </c>
      <c r="B453" s="36">
        <v>928</v>
      </c>
      <c r="C453" s="128" t="s">
        <v>22</v>
      </c>
      <c r="D453" s="129" t="s">
        <v>26</v>
      </c>
      <c r="E453" s="129" t="s">
        <v>121</v>
      </c>
      <c r="F453" s="130" t="s">
        <v>8</v>
      </c>
      <c r="G453" s="152">
        <f t="shared" ref="G453:H455" si="62">SUM(G454)</f>
        <v>353113.92</v>
      </c>
      <c r="H453" s="152">
        <f t="shared" si="62"/>
        <v>351772.86</v>
      </c>
      <c r="I453" s="116">
        <f t="shared" si="59"/>
        <v>99.620218880071349</v>
      </c>
    </row>
    <row r="454" spans="1:9" ht="26.25" x14ac:dyDescent="0.25">
      <c r="A454" s="32" t="s">
        <v>111</v>
      </c>
      <c r="B454" s="48">
        <v>928</v>
      </c>
      <c r="C454" s="85" t="s">
        <v>22</v>
      </c>
      <c r="D454" s="88" t="s">
        <v>26</v>
      </c>
      <c r="E454" s="88">
        <v>7000080010</v>
      </c>
      <c r="F454" s="89" t="s">
        <v>8</v>
      </c>
      <c r="G454" s="127">
        <f t="shared" si="62"/>
        <v>353113.92</v>
      </c>
      <c r="H454" s="127">
        <f t="shared" si="62"/>
        <v>351772.86</v>
      </c>
      <c r="I454" s="116">
        <f t="shared" si="59"/>
        <v>99.620218880071349</v>
      </c>
    </row>
    <row r="455" spans="1:9" ht="43.5" x14ac:dyDescent="0.25">
      <c r="A455" s="31" t="s">
        <v>32</v>
      </c>
      <c r="B455" s="43">
        <v>928</v>
      </c>
      <c r="C455" s="60" t="s">
        <v>22</v>
      </c>
      <c r="D455" s="61" t="s">
        <v>26</v>
      </c>
      <c r="E455" s="61">
        <v>7000080010</v>
      </c>
      <c r="F455" s="60" t="s">
        <v>33</v>
      </c>
      <c r="G455" s="127">
        <f t="shared" si="62"/>
        <v>353113.92</v>
      </c>
      <c r="H455" s="127">
        <f t="shared" si="62"/>
        <v>351772.86</v>
      </c>
      <c r="I455" s="116">
        <f t="shared" si="59"/>
        <v>99.620218880071349</v>
      </c>
    </row>
    <row r="456" spans="1:9" x14ac:dyDescent="0.25">
      <c r="A456" s="30" t="s">
        <v>34</v>
      </c>
      <c r="B456" s="43">
        <v>928</v>
      </c>
      <c r="C456" s="60" t="s">
        <v>22</v>
      </c>
      <c r="D456" s="61" t="s">
        <v>26</v>
      </c>
      <c r="E456" s="61">
        <v>7000080010</v>
      </c>
      <c r="F456" s="60" t="s">
        <v>35</v>
      </c>
      <c r="G456" s="127">
        <v>353113.92</v>
      </c>
      <c r="H456" s="127">
        <v>351772.86</v>
      </c>
      <c r="I456" s="116">
        <f t="shared" si="59"/>
        <v>99.620218880071349</v>
      </c>
    </row>
    <row r="457" spans="1:9" ht="51.75" x14ac:dyDescent="0.25">
      <c r="A457" s="29" t="s">
        <v>112</v>
      </c>
      <c r="B457" s="36">
        <v>928</v>
      </c>
      <c r="C457" s="128" t="s">
        <v>22</v>
      </c>
      <c r="D457" s="129" t="s">
        <v>10</v>
      </c>
      <c r="E457" s="129" t="s">
        <v>121</v>
      </c>
      <c r="F457" s="130" t="s">
        <v>8</v>
      </c>
      <c r="G457" s="144">
        <f>SUM(G458)</f>
        <v>603956.08000000007</v>
      </c>
      <c r="H457" s="144">
        <f>SUM(H458)</f>
        <v>594262.55000000005</v>
      </c>
      <c r="I457" s="116">
        <f t="shared" si="59"/>
        <v>98.394994218784916</v>
      </c>
    </row>
    <row r="458" spans="1:9" ht="26.25" x14ac:dyDescent="0.25">
      <c r="A458" s="33" t="s">
        <v>113</v>
      </c>
      <c r="B458" s="48">
        <v>928</v>
      </c>
      <c r="C458" s="85" t="s">
        <v>22</v>
      </c>
      <c r="D458" s="85" t="s">
        <v>10</v>
      </c>
      <c r="E458" s="89" t="s">
        <v>239</v>
      </c>
      <c r="F458" s="85" t="s">
        <v>8</v>
      </c>
      <c r="G458" s="152">
        <f>SUM(G459+G461+G463)</f>
        <v>603956.08000000007</v>
      </c>
      <c r="H458" s="152">
        <f>SUM(H459+H461+H463)</f>
        <v>594262.55000000005</v>
      </c>
      <c r="I458" s="116">
        <f t="shared" si="59"/>
        <v>98.394994218784916</v>
      </c>
    </row>
    <row r="459" spans="1:9" ht="36.6" customHeight="1" x14ac:dyDescent="0.25">
      <c r="A459" s="31" t="s">
        <v>32</v>
      </c>
      <c r="B459" s="43">
        <v>928</v>
      </c>
      <c r="C459" s="60" t="s">
        <v>22</v>
      </c>
      <c r="D459" s="60" t="s">
        <v>10</v>
      </c>
      <c r="E459" s="62" t="s">
        <v>239</v>
      </c>
      <c r="F459" s="60" t="s">
        <v>33</v>
      </c>
      <c r="G459" s="127">
        <f>SUM(G460)</f>
        <v>512756.08</v>
      </c>
      <c r="H459" s="127">
        <f>SUM(H460)</f>
        <v>510332.55</v>
      </c>
      <c r="I459" s="116">
        <f t="shared" si="59"/>
        <v>99.527352264647945</v>
      </c>
    </row>
    <row r="460" spans="1:9" x14ac:dyDescent="0.25">
      <c r="A460" s="30" t="s">
        <v>34</v>
      </c>
      <c r="B460" s="43">
        <v>928</v>
      </c>
      <c r="C460" s="60" t="s">
        <v>22</v>
      </c>
      <c r="D460" s="60" t="s">
        <v>10</v>
      </c>
      <c r="E460" s="62" t="s">
        <v>239</v>
      </c>
      <c r="F460" s="60" t="s">
        <v>35</v>
      </c>
      <c r="G460" s="127">
        <v>512756.08</v>
      </c>
      <c r="H460" s="127">
        <v>510332.55</v>
      </c>
      <c r="I460" s="116">
        <f t="shared" si="59"/>
        <v>99.527352264647945</v>
      </c>
    </row>
    <row r="461" spans="1:9" x14ac:dyDescent="0.25">
      <c r="A461" s="31" t="s">
        <v>12</v>
      </c>
      <c r="B461" s="43">
        <v>928</v>
      </c>
      <c r="C461" s="60" t="s">
        <v>22</v>
      </c>
      <c r="D461" s="60" t="s">
        <v>10</v>
      </c>
      <c r="E461" s="62" t="s">
        <v>239</v>
      </c>
      <c r="F461" s="60" t="s">
        <v>13</v>
      </c>
      <c r="G461" s="127">
        <f>SUM(G462)</f>
        <v>80800</v>
      </c>
      <c r="H461" s="127">
        <f>SUM(H462)</f>
        <v>80789</v>
      </c>
      <c r="I461" s="116">
        <f t="shared" si="59"/>
        <v>99.986386138613852</v>
      </c>
    </row>
    <row r="462" spans="1:9" ht="23.25" x14ac:dyDescent="0.25">
      <c r="A462" s="64" t="s">
        <v>151</v>
      </c>
      <c r="B462" s="43">
        <v>928</v>
      </c>
      <c r="C462" s="60" t="s">
        <v>22</v>
      </c>
      <c r="D462" s="60" t="s">
        <v>10</v>
      </c>
      <c r="E462" s="62" t="s">
        <v>239</v>
      </c>
      <c r="F462" s="60" t="s">
        <v>15</v>
      </c>
      <c r="G462" s="127">
        <v>80800</v>
      </c>
      <c r="H462" s="127">
        <v>80789</v>
      </c>
      <c r="I462" s="116">
        <f t="shared" si="59"/>
        <v>99.986386138613852</v>
      </c>
    </row>
    <row r="463" spans="1:9" x14ac:dyDescent="0.25">
      <c r="A463" s="30" t="s">
        <v>38</v>
      </c>
      <c r="B463" s="43">
        <v>928</v>
      </c>
      <c r="C463" s="60" t="s">
        <v>22</v>
      </c>
      <c r="D463" s="60" t="s">
        <v>10</v>
      </c>
      <c r="E463" s="62" t="s">
        <v>239</v>
      </c>
      <c r="F463" s="60" t="s">
        <v>39</v>
      </c>
      <c r="G463" s="127">
        <f>SUM(G464)</f>
        <v>10400</v>
      </c>
      <c r="H463" s="127">
        <f>SUM(H464)</f>
        <v>3141</v>
      </c>
      <c r="I463" s="116">
        <f t="shared" si="59"/>
        <v>30.201923076923077</v>
      </c>
    </row>
    <row r="464" spans="1:9" x14ac:dyDescent="0.25">
      <c r="A464" s="30" t="s">
        <v>135</v>
      </c>
      <c r="B464" s="43">
        <v>928</v>
      </c>
      <c r="C464" s="60" t="s">
        <v>22</v>
      </c>
      <c r="D464" s="60" t="s">
        <v>10</v>
      </c>
      <c r="E464" s="62" t="s">
        <v>239</v>
      </c>
      <c r="F464" s="60" t="s">
        <v>134</v>
      </c>
      <c r="G464" s="127">
        <v>10400</v>
      </c>
      <c r="H464" s="127">
        <v>3141</v>
      </c>
      <c r="I464" s="116">
        <f t="shared" si="59"/>
        <v>30.201923076923077</v>
      </c>
    </row>
    <row r="465" spans="1:9" ht="36" x14ac:dyDescent="0.25">
      <c r="A465" s="41" t="s">
        <v>114</v>
      </c>
      <c r="B465" s="48">
        <v>929</v>
      </c>
      <c r="C465" s="85" t="s">
        <v>7</v>
      </c>
      <c r="D465" s="88" t="s">
        <v>7</v>
      </c>
      <c r="E465" s="88" t="s">
        <v>121</v>
      </c>
      <c r="F465" s="88" t="s">
        <v>8</v>
      </c>
      <c r="G465" s="116">
        <f t="shared" ref="G465:H466" si="63">SUM(G466)</f>
        <v>1048635</v>
      </c>
      <c r="H465" s="116">
        <f t="shared" si="63"/>
        <v>1044985</v>
      </c>
      <c r="I465" s="116">
        <f t="shared" si="59"/>
        <v>99.651928459378141</v>
      </c>
    </row>
    <row r="466" spans="1:9" ht="18" x14ac:dyDescent="0.25">
      <c r="A466" s="40" t="s">
        <v>46</v>
      </c>
      <c r="B466" s="90" t="s">
        <v>115</v>
      </c>
      <c r="C466" s="87" t="s">
        <v>22</v>
      </c>
      <c r="D466" s="89" t="s">
        <v>7</v>
      </c>
      <c r="E466" s="88" t="s">
        <v>121</v>
      </c>
      <c r="F466" s="85" t="s">
        <v>8</v>
      </c>
      <c r="G466" s="116">
        <f t="shared" si="63"/>
        <v>1048635</v>
      </c>
      <c r="H466" s="116">
        <f t="shared" si="63"/>
        <v>1044985</v>
      </c>
      <c r="I466" s="116">
        <f t="shared" si="59"/>
        <v>99.651928459378141</v>
      </c>
    </row>
    <row r="467" spans="1:9" ht="39" x14ac:dyDescent="0.25">
      <c r="A467" s="37" t="s">
        <v>47</v>
      </c>
      <c r="B467" s="134" t="s">
        <v>115</v>
      </c>
      <c r="C467" s="133" t="s">
        <v>22</v>
      </c>
      <c r="D467" s="130" t="s">
        <v>48</v>
      </c>
      <c r="E467" s="129" t="s">
        <v>121</v>
      </c>
      <c r="F467" s="128" t="s">
        <v>8</v>
      </c>
      <c r="G467" s="116">
        <f>SUM(G468+G471+G478)</f>
        <v>1048635</v>
      </c>
      <c r="H467" s="116">
        <f>SUM(H468+H471+H478)</f>
        <v>1044985</v>
      </c>
      <c r="I467" s="116">
        <f t="shared" si="59"/>
        <v>99.651928459378141</v>
      </c>
    </row>
    <row r="468" spans="1:9" ht="39" x14ac:dyDescent="0.25">
      <c r="A468" s="72" t="s">
        <v>240</v>
      </c>
      <c r="B468" s="134" t="s">
        <v>115</v>
      </c>
      <c r="C468" s="133" t="s">
        <v>22</v>
      </c>
      <c r="D468" s="130" t="s">
        <v>48</v>
      </c>
      <c r="E468" s="129">
        <v>7000080050</v>
      </c>
      <c r="F468" s="128" t="s">
        <v>8</v>
      </c>
      <c r="G468" s="152">
        <f t="shared" ref="G468:H469" si="64">SUM(G469)</f>
        <v>748057.66</v>
      </c>
      <c r="H468" s="152">
        <f t="shared" si="64"/>
        <v>748057.66</v>
      </c>
      <c r="I468" s="116">
        <f t="shared" si="59"/>
        <v>100</v>
      </c>
    </row>
    <row r="469" spans="1:9" ht="34.5" x14ac:dyDescent="0.25">
      <c r="A469" s="38" t="s">
        <v>32</v>
      </c>
      <c r="B469" s="67" t="s">
        <v>115</v>
      </c>
      <c r="C469" s="69" t="s">
        <v>22</v>
      </c>
      <c r="D469" s="62" t="s">
        <v>48</v>
      </c>
      <c r="E469" s="96">
        <v>7000080050</v>
      </c>
      <c r="F469" s="60" t="s">
        <v>33</v>
      </c>
      <c r="G469" s="127">
        <f t="shared" si="64"/>
        <v>748057.66</v>
      </c>
      <c r="H469" s="127">
        <f t="shared" si="64"/>
        <v>748057.66</v>
      </c>
      <c r="I469" s="116">
        <f t="shared" si="59"/>
        <v>100</v>
      </c>
    </row>
    <row r="470" spans="1:9" x14ac:dyDescent="0.25">
      <c r="A470" s="38" t="s">
        <v>34</v>
      </c>
      <c r="B470" s="67" t="s">
        <v>115</v>
      </c>
      <c r="C470" s="69" t="s">
        <v>22</v>
      </c>
      <c r="D470" s="62" t="s">
        <v>48</v>
      </c>
      <c r="E470" s="96">
        <v>7000080050</v>
      </c>
      <c r="F470" s="60" t="s">
        <v>35</v>
      </c>
      <c r="G470" s="127">
        <v>748057.66</v>
      </c>
      <c r="H470" s="127">
        <v>748057.66</v>
      </c>
      <c r="I470" s="116">
        <f t="shared" si="59"/>
        <v>100</v>
      </c>
    </row>
    <row r="471" spans="1:9" ht="26.25" x14ac:dyDescent="0.25">
      <c r="A471" s="76" t="s">
        <v>113</v>
      </c>
      <c r="B471" s="134" t="s">
        <v>115</v>
      </c>
      <c r="C471" s="133" t="s">
        <v>22</v>
      </c>
      <c r="D471" s="130" t="s">
        <v>48</v>
      </c>
      <c r="E471" s="129">
        <v>7000080040</v>
      </c>
      <c r="F471" s="128" t="s">
        <v>8</v>
      </c>
      <c r="G471" s="152">
        <f>SUM(G472+G474+G476)</f>
        <v>169387.34</v>
      </c>
      <c r="H471" s="152">
        <f>SUM(H472+H474+H476)</f>
        <v>169387.34</v>
      </c>
      <c r="I471" s="116">
        <f t="shared" si="59"/>
        <v>100</v>
      </c>
    </row>
    <row r="472" spans="1:9" ht="38.450000000000003" customHeight="1" x14ac:dyDescent="0.25">
      <c r="A472" s="39" t="s">
        <v>32</v>
      </c>
      <c r="B472" s="67" t="s">
        <v>115</v>
      </c>
      <c r="C472" s="69" t="s">
        <v>22</v>
      </c>
      <c r="D472" s="62" t="s">
        <v>48</v>
      </c>
      <c r="E472" s="62" t="s">
        <v>239</v>
      </c>
      <c r="F472" s="60" t="s">
        <v>33</v>
      </c>
      <c r="G472" s="127">
        <f>SUM(G473)</f>
        <v>132441.74</v>
      </c>
      <c r="H472" s="127">
        <f>SUM(H473)</f>
        <v>132441.74</v>
      </c>
      <c r="I472" s="116">
        <f t="shared" si="59"/>
        <v>100</v>
      </c>
    </row>
    <row r="473" spans="1:9" x14ac:dyDescent="0.25">
      <c r="A473" s="38" t="s">
        <v>34</v>
      </c>
      <c r="B473" s="67" t="s">
        <v>115</v>
      </c>
      <c r="C473" s="69" t="s">
        <v>22</v>
      </c>
      <c r="D473" s="62" t="s">
        <v>48</v>
      </c>
      <c r="E473" s="62" t="s">
        <v>239</v>
      </c>
      <c r="F473" s="60" t="s">
        <v>35</v>
      </c>
      <c r="G473" s="127">
        <v>132441.74</v>
      </c>
      <c r="H473" s="127">
        <v>132441.74</v>
      </c>
      <c r="I473" s="116">
        <f t="shared" si="59"/>
        <v>100</v>
      </c>
    </row>
    <row r="474" spans="1:9" x14ac:dyDescent="0.25">
      <c r="A474" s="39" t="s">
        <v>12</v>
      </c>
      <c r="B474" s="67" t="s">
        <v>115</v>
      </c>
      <c r="C474" s="69" t="s">
        <v>22</v>
      </c>
      <c r="D474" s="62" t="s">
        <v>48</v>
      </c>
      <c r="E474" s="62" t="s">
        <v>239</v>
      </c>
      <c r="F474" s="60" t="s">
        <v>13</v>
      </c>
      <c r="G474" s="127">
        <f>SUM(G475)</f>
        <v>36145.599999999999</v>
      </c>
      <c r="H474" s="127">
        <f>SUM(H475)</f>
        <v>36145.599999999999</v>
      </c>
      <c r="I474" s="116">
        <f t="shared" si="59"/>
        <v>100</v>
      </c>
    </row>
    <row r="475" spans="1:9" ht="23.25" x14ac:dyDescent="0.25">
      <c r="A475" s="64" t="s">
        <v>151</v>
      </c>
      <c r="B475" s="67" t="s">
        <v>115</v>
      </c>
      <c r="C475" s="69" t="s">
        <v>22</v>
      </c>
      <c r="D475" s="62" t="s">
        <v>48</v>
      </c>
      <c r="E475" s="62" t="s">
        <v>239</v>
      </c>
      <c r="F475" s="60" t="s">
        <v>15</v>
      </c>
      <c r="G475" s="127">
        <v>36145.599999999999</v>
      </c>
      <c r="H475" s="127">
        <v>36145.599999999999</v>
      </c>
      <c r="I475" s="116">
        <f t="shared" si="59"/>
        <v>100</v>
      </c>
    </row>
    <row r="476" spans="1:9" x14ac:dyDescent="0.25">
      <c r="A476" s="39" t="s">
        <v>38</v>
      </c>
      <c r="B476" s="67" t="s">
        <v>115</v>
      </c>
      <c r="C476" s="69" t="s">
        <v>22</v>
      </c>
      <c r="D476" s="62" t="s">
        <v>48</v>
      </c>
      <c r="E476" s="62" t="s">
        <v>239</v>
      </c>
      <c r="F476" s="60" t="s">
        <v>39</v>
      </c>
      <c r="G476" s="127">
        <f>SUM(G477)</f>
        <v>800</v>
      </c>
      <c r="H476" s="127">
        <f>SUM(H477)</f>
        <v>800</v>
      </c>
      <c r="I476" s="116">
        <f t="shared" si="59"/>
        <v>100</v>
      </c>
    </row>
    <row r="477" spans="1:9" x14ac:dyDescent="0.25">
      <c r="A477" s="64" t="s">
        <v>135</v>
      </c>
      <c r="B477" s="67" t="s">
        <v>115</v>
      </c>
      <c r="C477" s="69" t="s">
        <v>22</v>
      </c>
      <c r="D477" s="62" t="s">
        <v>48</v>
      </c>
      <c r="E477" s="62" t="s">
        <v>239</v>
      </c>
      <c r="F477" s="60" t="s">
        <v>134</v>
      </c>
      <c r="G477" s="127">
        <v>800</v>
      </c>
      <c r="H477" s="127">
        <v>800</v>
      </c>
      <c r="I477" s="116">
        <f t="shared" si="59"/>
        <v>100</v>
      </c>
    </row>
    <row r="478" spans="1:9" ht="64.5" x14ac:dyDescent="0.25">
      <c r="A478" s="148" t="s">
        <v>265</v>
      </c>
      <c r="B478" s="182" t="s">
        <v>115</v>
      </c>
      <c r="C478" s="183" t="s">
        <v>22</v>
      </c>
      <c r="D478" s="183" t="s">
        <v>48</v>
      </c>
      <c r="E478" s="184">
        <v>7000084200</v>
      </c>
      <c r="F478" s="182" t="s">
        <v>8</v>
      </c>
      <c r="G478" s="152">
        <f>SUM(G479+G481)</f>
        <v>131190</v>
      </c>
      <c r="H478" s="152">
        <f>SUM(H479+H481)</f>
        <v>127540</v>
      </c>
      <c r="I478" s="116">
        <f t="shared" si="59"/>
        <v>97.217775745102514</v>
      </c>
    </row>
    <row r="479" spans="1:9" ht="37.15" customHeight="1" x14ac:dyDescent="0.25">
      <c r="A479" s="94" t="s">
        <v>32</v>
      </c>
      <c r="B479" s="104" t="s">
        <v>115</v>
      </c>
      <c r="C479" s="175" t="s">
        <v>22</v>
      </c>
      <c r="D479" s="175" t="s">
        <v>48</v>
      </c>
      <c r="E479" s="105">
        <v>7000084200</v>
      </c>
      <c r="F479" s="104" t="s">
        <v>33</v>
      </c>
      <c r="G479" s="127">
        <f t="shared" ref="G479:H481" si="65">SUM(G480)</f>
        <v>127540</v>
      </c>
      <c r="H479" s="127">
        <f t="shared" si="65"/>
        <v>127540</v>
      </c>
      <c r="I479" s="116">
        <f t="shared" si="59"/>
        <v>100</v>
      </c>
    </row>
    <row r="480" spans="1:9" x14ac:dyDescent="0.25">
      <c r="A480" s="94" t="s">
        <v>34</v>
      </c>
      <c r="B480" s="104" t="s">
        <v>115</v>
      </c>
      <c r="C480" s="175" t="s">
        <v>22</v>
      </c>
      <c r="D480" s="175" t="s">
        <v>48</v>
      </c>
      <c r="E480" s="105">
        <v>7000084200</v>
      </c>
      <c r="F480" s="104" t="s">
        <v>35</v>
      </c>
      <c r="G480" s="127">
        <v>127540</v>
      </c>
      <c r="H480" s="127">
        <v>127540</v>
      </c>
      <c r="I480" s="116">
        <f t="shared" si="59"/>
        <v>100</v>
      </c>
    </row>
    <row r="481" spans="1:9" x14ac:dyDescent="0.25">
      <c r="A481" s="64" t="s">
        <v>12</v>
      </c>
      <c r="B481" s="104" t="s">
        <v>115</v>
      </c>
      <c r="C481" s="175" t="s">
        <v>22</v>
      </c>
      <c r="D481" s="175" t="s">
        <v>48</v>
      </c>
      <c r="E481" s="105">
        <v>7000084200</v>
      </c>
      <c r="F481" s="104" t="s">
        <v>13</v>
      </c>
      <c r="G481" s="127">
        <f t="shared" si="65"/>
        <v>3650</v>
      </c>
      <c r="H481" s="127">
        <f t="shared" si="65"/>
        <v>0</v>
      </c>
      <c r="I481" s="116">
        <f t="shared" si="59"/>
        <v>0</v>
      </c>
    </row>
    <row r="482" spans="1:9" ht="23.25" x14ac:dyDescent="0.25">
      <c r="A482" s="64" t="s">
        <v>151</v>
      </c>
      <c r="B482" s="104" t="s">
        <v>115</v>
      </c>
      <c r="C482" s="175" t="s">
        <v>22</v>
      </c>
      <c r="D482" s="175" t="s">
        <v>48</v>
      </c>
      <c r="E482" s="105">
        <v>7000084200</v>
      </c>
      <c r="F482" s="104" t="s">
        <v>15</v>
      </c>
      <c r="G482" s="127">
        <v>3650</v>
      </c>
      <c r="H482" s="127">
        <v>0</v>
      </c>
      <c r="I482" s="116">
        <f t="shared" si="59"/>
        <v>0</v>
      </c>
    </row>
    <row r="483" spans="1:9" ht="15.75" x14ac:dyDescent="0.25">
      <c r="A483" s="42" t="s">
        <v>116</v>
      </c>
      <c r="B483" s="93"/>
      <c r="C483" s="60"/>
      <c r="D483" s="61"/>
      <c r="E483" s="61"/>
      <c r="F483" s="62"/>
      <c r="G483" s="144">
        <f>SUM(G14+G109+G138+G210+G451+G465)</f>
        <v>672424971.75</v>
      </c>
      <c r="H483" s="144">
        <f>SUM(H14+H109+H138+H210+H451+H465)</f>
        <v>653098180.12</v>
      </c>
      <c r="I483" s="116">
        <f t="shared" si="59"/>
        <v>97.125806975951292</v>
      </c>
    </row>
    <row r="484" spans="1:9" x14ac:dyDescent="0.25">
      <c r="G484" s="62"/>
      <c r="H484" s="62"/>
    </row>
    <row r="485" spans="1:9" x14ac:dyDescent="0.25">
      <c r="G485" s="60"/>
      <c r="H485" s="60"/>
    </row>
    <row r="486" spans="1:9" x14ac:dyDescent="0.25">
      <c r="G486" s="60"/>
      <c r="H486" s="60"/>
    </row>
    <row r="487" spans="1:9" x14ac:dyDescent="0.25">
      <c r="G487" s="130"/>
      <c r="H487" s="130"/>
    </row>
    <row r="488" spans="1:9" x14ac:dyDescent="0.25">
      <c r="G488" s="60"/>
      <c r="H488" s="60"/>
    </row>
    <row r="489" spans="1:9" x14ac:dyDescent="0.25">
      <c r="G489" s="60"/>
      <c r="H489" s="60"/>
    </row>
    <row r="490" spans="1:9" x14ac:dyDescent="0.25">
      <c r="G490" s="60"/>
      <c r="H490" s="60"/>
    </row>
    <row r="491" spans="1:9" x14ac:dyDescent="0.25">
      <c r="G491" s="60"/>
      <c r="H491" s="60"/>
    </row>
    <row r="492" spans="1:9" x14ac:dyDescent="0.25">
      <c r="G492" s="60"/>
      <c r="H492" s="60"/>
    </row>
    <row r="493" spans="1:9" x14ac:dyDescent="0.25">
      <c r="G493" s="60"/>
      <c r="H493" s="60"/>
    </row>
    <row r="494" spans="1:9" x14ac:dyDescent="0.25">
      <c r="G494" s="60"/>
      <c r="H494" s="60"/>
    </row>
    <row r="495" spans="1:9" x14ac:dyDescent="0.25">
      <c r="G495" s="135"/>
      <c r="H495" s="135"/>
    </row>
    <row r="496" spans="1:9" x14ac:dyDescent="0.25">
      <c r="G496" s="85"/>
      <c r="H496" s="85"/>
    </row>
    <row r="497" spans="7:8" x14ac:dyDescent="0.25">
      <c r="G497" s="44"/>
      <c r="H497" s="44"/>
    </row>
    <row r="498" spans="7:8" x14ac:dyDescent="0.25">
      <c r="G498" s="44"/>
      <c r="H498" s="44"/>
    </row>
    <row r="499" spans="7:8" x14ac:dyDescent="0.25">
      <c r="G499" s="131"/>
      <c r="H499" s="131"/>
    </row>
    <row r="500" spans="7:8" x14ac:dyDescent="0.25">
      <c r="G500" s="131"/>
      <c r="H500" s="131"/>
    </row>
    <row r="501" spans="7:8" x14ac:dyDescent="0.25">
      <c r="G501" s="44"/>
      <c r="H501" s="44"/>
    </row>
    <row r="502" spans="7:8" x14ac:dyDescent="0.25">
      <c r="G502" s="131"/>
      <c r="H502" s="131"/>
    </row>
    <row r="503" spans="7:8" x14ac:dyDescent="0.25">
      <c r="G503" s="131"/>
      <c r="H503" s="131"/>
    </row>
    <row r="504" spans="7:8" x14ac:dyDescent="0.25">
      <c r="G504" s="131"/>
      <c r="H504" s="131"/>
    </row>
    <row r="505" spans="7:8" x14ac:dyDescent="0.25">
      <c r="G505" s="131"/>
      <c r="H505" s="131"/>
    </row>
    <row r="506" spans="7:8" x14ac:dyDescent="0.25">
      <c r="G506" s="131"/>
      <c r="H506" s="131"/>
    </row>
    <row r="507" spans="7:8" x14ac:dyDescent="0.25">
      <c r="G507" s="131"/>
      <c r="H507" s="131"/>
    </row>
    <row r="508" spans="7:8" x14ac:dyDescent="0.25">
      <c r="G508" s="44"/>
      <c r="H508" s="44"/>
    </row>
    <row r="509" spans="7:8" x14ac:dyDescent="0.25">
      <c r="G509" s="131"/>
      <c r="H509" s="131"/>
    </row>
    <row r="510" spans="7:8" x14ac:dyDescent="0.25">
      <c r="G510" s="131"/>
      <c r="H510" s="131"/>
    </row>
    <row r="511" spans="7:8" x14ac:dyDescent="0.25">
      <c r="G511" s="62"/>
      <c r="H511" s="62"/>
    </row>
  </sheetData>
  <mergeCells count="8">
    <mergeCell ref="E1:H1"/>
    <mergeCell ref="E2:H2"/>
    <mergeCell ref="A9:H9"/>
    <mergeCell ref="A10:H10"/>
    <mergeCell ref="E3:H3"/>
    <mergeCell ref="E4:H4"/>
    <mergeCell ref="E5:H5"/>
    <mergeCell ref="E6:H6"/>
  </mergeCells>
  <pageMargins left="0.70866141732283472" right="0.70866141732283472" top="0.74803149606299213" bottom="0.74803149606299213" header="0.31496062992125984" footer="0.31496062992125984"/>
  <pageSetup paperSize="9" scale="65" fitToHeight="0" orientation="portrait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64"/>
  <sheetViews>
    <sheetView tabSelected="1" zoomScale="80" zoomScaleNormal="80" workbookViewId="0">
      <selection activeCell="D8" sqref="D8:G8"/>
    </sheetView>
  </sheetViews>
  <sheetFormatPr defaultRowHeight="15" x14ac:dyDescent="0.25"/>
  <cols>
    <col min="1" max="1" width="58.28515625" customWidth="1"/>
    <col min="4" max="4" width="17" customWidth="1"/>
    <col min="6" max="6" width="18.5703125" customWidth="1"/>
    <col min="7" max="7" width="23" customWidth="1"/>
    <col min="8" max="8" width="15.85546875" hidden="1" customWidth="1"/>
  </cols>
  <sheetData>
    <row r="1" spans="1:7" ht="8.25" customHeight="1" x14ac:dyDescent="0.3">
      <c r="A1" s="53" t="s">
        <v>117</v>
      </c>
      <c r="B1" s="74"/>
      <c r="C1" s="270"/>
      <c r="D1" s="270"/>
      <c r="E1" s="270"/>
      <c r="F1" s="167"/>
      <c r="G1" s="167"/>
    </row>
    <row r="2" spans="1:7" ht="14.45" hidden="1" x14ac:dyDescent="0.3">
      <c r="A2" s="52"/>
      <c r="B2" s="106"/>
      <c r="C2" s="270"/>
      <c r="D2" s="270"/>
      <c r="E2" s="270"/>
      <c r="F2" s="167"/>
      <c r="G2" s="167"/>
    </row>
    <row r="3" spans="1:7" ht="14.45" hidden="1" x14ac:dyDescent="0.3">
      <c r="A3" s="52"/>
      <c r="B3" s="106"/>
      <c r="C3" s="270"/>
      <c r="D3" s="270"/>
      <c r="E3" s="270"/>
      <c r="F3" s="167"/>
      <c r="G3" s="167"/>
    </row>
    <row r="4" spans="1:7" ht="14.45" hidden="1" x14ac:dyDescent="0.3">
      <c r="A4" s="52"/>
      <c r="B4" s="106"/>
      <c r="C4" s="270"/>
      <c r="D4" s="270"/>
      <c r="E4" s="270"/>
      <c r="F4" s="167"/>
      <c r="G4" s="167"/>
    </row>
    <row r="5" spans="1:7" x14ac:dyDescent="0.25">
      <c r="A5" s="52"/>
      <c r="B5" s="106"/>
      <c r="C5" s="181"/>
      <c r="D5" s="265" t="s">
        <v>305</v>
      </c>
      <c r="E5" s="265"/>
      <c r="F5" s="265"/>
      <c r="G5" s="265"/>
    </row>
    <row r="6" spans="1:7" x14ac:dyDescent="0.25">
      <c r="A6" s="52"/>
      <c r="B6" s="106"/>
      <c r="C6" s="181"/>
      <c r="D6" s="265" t="s">
        <v>338</v>
      </c>
      <c r="E6" s="265"/>
      <c r="F6" s="265"/>
      <c r="G6" s="265"/>
    </row>
    <row r="7" spans="1:7" x14ac:dyDescent="0.25">
      <c r="A7" s="52"/>
      <c r="B7" s="106"/>
      <c r="C7" s="181"/>
      <c r="D7" s="265" t="s">
        <v>344</v>
      </c>
      <c r="E7" s="265"/>
      <c r="F7" s="265"/>
      <c r="G7" s="265"/>
    </row>
    <row r="8" spans="1:7" x14ac:dyDescent="0.25">
      <c r="A8" s="52"/>
      <c r="B8" s="106"/>
      <c r="C8" s="181"/>
      <c r="D8" s="267" t="s">
        <v>342</v>
      </c>
      <c r="E8" s="267"/>
      <c r="F8" s="267"/>
      <c r="G8" s="267"/>
    </row>
    <row r="9" spans="1:7" x14ac:dyDescent="0.25">
      <c r="A9" s="52"/>
      <c r="B9" s="106"/>
      <c r="C9" s="181"/>
      <c r="D9" s="267" t="s">
        <v>332</v>
      </c>
      <c r="E9" s="267"/>
      <c r="F9" s="267"/>
      <c r="G9" s="267"/>
    </row>
    <row r="10" spans="1:7" ht="14.45" customHeight="1" x14ac:dyDescent="0.25">
      <c r="A10" s="52"/>
      <c r="B10" s="106"/>
      <c r="C10" s="181"/>
      <c r="D10" s="268" t="s">
        <v>340</v>
      </c>
      <c r="E10" s="267"/>
      <c r="F10" s="267"/>
      <c r="G10" s="267"/>
    </row>
    <row r="11" spans="1:7" ht="14.45" x14ac:dyDescent="0.3">
      <c r="A11" s="52"/>
      <c r="B11" s="106"/>
      <c r="C11" s="181"/>
      <c r="D11" s="181"/>
      <c r="E11" s="181"/>
      <c r="F11" s="181"/>
      <c r="G11" s="181"/>
    </row>
    <row r="12" spans="1:7" ht="14.45" x14ac:dyDescent="0.3">
      <c r="A12" s="52"/>
      <c r="B12" s="106"/>
      <c r="C12" s="181"/>
      <c r="D12" s="181"/>
      <c r="E12" s="181"/>
      <c r="F12" s="181"/>
      <c r="G12" s="181"/>
    </row>
    <row r="13" spans="1:7" ht="13.5" customHeight="1" x14ac:dyDescent="0.3">
      <c r="A13" s="52"/>
      <c r="B13" s="106"/>
      <c r="C13" s="171"/>
      <c r="D13" s="171"/>
      <c r="E13" s="171"/>
      <c r="F13" s="171"/>
      <c r="G13" s="171"/>
    </row>
    <row r="14" spans="1:7" ht="13.5" customHeight="1" x14ac:dyDescent="0.25">
      <c r="A14" s="52"/>
      <c r="B14" s="106"/>
      <c r="C14" s="171"/>
      <c r="D14" s="171"/>
      <c r="E14" s="171"/>
      <c r="F14" s="171"/>
      <c r="G14" s="171"/>
    </row>
    <row r="15" spans="1:7" ht="17.45" customHeight="1" x14ac:dyDescent="0.25">
      <c r="A15" s="269" t="s">
        <v>343</v>
      </c>
      <c r="B15" s="269"/>
      <c r="C15" s="269"/>
      <c r="D15" s="269"/>
      <c r="E15" s="269"/>
      <c r="F15" s="269"/>
      <c r="G15" s="269"/>
    </row>
    <row r="16" spans="1:7" ht="25.5" customHeight="1" x14ac:dyDescent="0.25">
      <c r="A16" s="269"/>
      <c r="B16" s="269"/>
      <c r="C16" s="269"/>
      <c r="D16" s="269"/>
      <c r="E16" s="269"/>
      <c r="F16" s="269"/>
      <c r="G16" s="269"/>
    </row>
    <row r="17" spans="1:8" ht="2.25" customHeight="1" x14ac:dyDescent="0.25">
      <c r="A17" s="269"/>
      <c r="B17" s="269"/>
      <c r="C17" s="269"/>
      <c r="D17" s="269"/>
      <c r="E17" s="269"/>
      <c r="F17" s="269"/>
      <c r="G17" s="269"/>
    </row>
    <row r="18" spans="1:8" ht="18" x14ac:dyDescent="0.25">
      <c r="A18" s="57"/>
      <c r="B18" s="54"/>
      <c r="C18" s="55"/>
      <c r="D18" s="55"/>
      <c r="E18" s="56"/>
      <c r="F18" s="56"/>
      <c r="G18" s="161" t="s">
        <v>169</v>
      </c>
      <c r="H18" s="230" t="s">
        <v>169</v>
      </c>
    </row>
    <row r="19" spans="1:8" ht="62.45" customHeight="1" x14ac:dyDescent="0.25">
      <c r="A19" s="168" t="s">
        <v>0</v>
      </c>
      <c r="B19" s="169" t="s">
        <v>2</v>
      </c>
      <c r="C19" s="170" t="s">
        <v>3</v>
      </c>
      <c r="D19" s="170" t="s">
        <v>4</v>
      </c>
      <c r="E19" s="170" t="s">
        <v>5</v>
      </c>
      <c r="F19" s="159" t="s">
        <v>336</v>
      </c>
      <c r="G19" s="159" t="s">
        <v>337</v>
      </c>
      <c r="H19" s="159" t="s">
        <v>335</v>
      </c>
    </row>
    <row r="20" spans="1:8" ht="14.45" x14ac:dyDescent="0.3">
      <c r="A20" s="58">
        <v>1</v>
      </c>
      <c r="B20" s="107" t="s">
        <v>118</v>
      </c>
      <c r="C20" s="108">
        <v>3</v>
      </c>
      <c r="D20" s="108">
        <v>4</v>
      </c>
      <c r="E20" s="108">
        <v>5</v>
      </c>
      <c r="F20" s="58">
        <v>6</v>
      </c>
      <c r="G20" s="58">
        <v>7</v>
      </c>
      <c r="H20" s="58">
        <v>8</v>
      </c>
    </row>
    <row r="21" spans="1:8" ht="29.25" customHeight="1" x14ac:dyDescent="0.25">
      <c r="A21" s="244" t="s">
        <v>46</v>
      </c>
      <c r="B21" s="109" t="s">
        <v>22</v>
      </c>
      <c r="C21" s="110" t="s">
        <v>7</v>
      </c>
      <c r="D21" s="110" t="s">
        <v>121</v>
      </c>
      <c r="E21" s="110" t="s">
        <v>8</v>
      </c>
      <c r="F21" s="126">
        <f>SUM(F22+F26+F34+F58+F87+F93+F97+F54)</f>
        <v>43989986.449999996</v>
      </c>
      <c r="G21" s="126">
        <f>SUM(G22+G26+G34+G58+G87+G93+G97+G54)</f>
        <v>43283062.600000001</v>
      </c>
      <c r="H21" s="126">
        <f>SUM(G21/F21)*100</f>
        <v>98.392989161741383</v>
      </c>
    </row>
    <row r="22" spans="1:8" ht="43.5" customHeight="1" x14ac:dyDescent="0.25">
      <c r="A22" s="50" t="s">
        <v>110</v>
      </c>
      <c r="B22" s="231" t="s">
        <v>22</v>
      </c>
      <c r="C22" s="232" t="s">
        <v>26</v>
      </c>
      <c r="D22" s="232" t="s">
        <v>121</v>
      </c>
      <c r="E22" s="233" t="s">
        <v>8</v>
      </c>
      <c r="F22" s="145">
        <f t="shared" ref="F22:G24" si="0">SUM(F23)</f>
        <v>353113.92</v>
      </c>
      <c r="G22" s="145">
        <f t="shared" si="0"/>
        <v>351772.86</v>
      </c>
      <c r="H22" s="144">
        <f t="shared" ref="H22:H85" si="1">SUM(G22/F22)*100</f>
        <v>99.620218880071349</v>
      </c>
    </row>
    <row r="23" spans="1:8" ht="26.25" hidden="1" x14ac:dyDescent="0.25">
      <c r="A23" s="234" t="s">
        <v>119</v>
      </c>
      <c r="B23" s="83" t="s">
        <v>22</v>
      </c>
      <c r="C23" s="96" t="s">
        <v>26</v>
      </c>
      <c r="D23" s="96">
        <v>7000080010</v>
      </c>
      <c r="E23" s="99" t="s">
        <v>8</v>
      </c>
      <c r="F23" s="101">
        <f t="shared" si="0"/>
        <v>353113.92</v>
      </c>
      <c r="G23" s="101">
        <f t="shared" si="0"/>
        <v>351772.86</v>
      </c>
      <c r="H23" s="144">
        <f t="shared" si="1"/>
        <v>99.620218880071349</v>
      </c>
    </row>
    <row r="24" spans="1:8" ht="34.5" hidden="1" x14ac:dyDescent="0.25">
      <c r="A24" s="64" t="s">
        <v>32</v>
      </c>
      <c r="B24" s="83" t="s">
        <v>22</v>
      </c>
      <c r="C24" s="96" t="s">
        <v>26</v>
      </c>
      <c r="D24" s="96">
        <v>7000080010</v>
      </c>
      <c r="E24" s="99" t="s">
        <v>33</v>
      </c>
      <c r="F24" s="101">
        <f t="shared" si="0"/>
        <v>353113.92</v>
      </c>
      <c r="G24" s="101">
        <f t="shared" si="0"/>
        <v>351772.86</v>
      </c>
      <c r="H24" s="144">
        <f t="shared" si="1"/>
        <v>99.620218880071349</v>
      </c>
    </row>
    <row r="25" spans="1:8" hidden="1" x14ac:dyDescent="0.25">
      <c r="A25" s="64" t="s">
        <v>34</v>
      </c>
      <c r="B25" s="83" t="s">
        <v>22</v>
      </c>
      <c r="C25" s="96" t="s">
        <v>26</v>
      </c>
      <c r="D25" s="96">
        <v>7000080010</v>
      </c>
      <c r="E25" s="99" t="s">
        <v>35</v>
      </c>
      <c r="F25" s="101">
        <f>SUM(Лист1!G456)</f>
        <v>353113.92</v>
      </c>
      <c r="G25" s="101">
        <f>SUM(Лист1!H456)</f>
        <v>351772.86</v>
      </c>
      <c r="H25" s="144">
        <f t="shared" si="1"/>
        <v>99.620218880071349</v>
      </c>
    </row>
    <row r="26" spans="1:8" ht="43.5" x14ac:dyDescent="0.25">
      <c r="A26" s="235" t="s">
        <v>120</v>
      </c>
      <c r="B26" s="231" t="s">
        <v>22</v>
      </c>
      <c r="C26" s="232" t="s">
        <v>10</v>
      </c>
      <c r="D26" s="232" t="s">
        <v>121</v>
      </c>
      <c r="E26" s="233" t="s">
        <v>8</v>
      </c>
      <c r="F26" s="101">
        <f t="shared" ref="F26:G26" si="2">SUM(F27)</f>
        <v>603956.08000000007</v>
      </c>
      <c r="G26" s="101">
        <f t="shared" si="2"/>
        <v>594262.55000000005</v>
      </c>
      <c r="H26" s="144">
        <f t="shared" si="1"/>
        <v>98.394994218784916</v>
      </c>
    </row>
    <row r="27" spans="1:8" ht="0.75" customHeight="1" x14ac:dyDescent="0.25">
      <c r="A27" s="236" t="s">
        <v>113</v>
      </c>
      <c r="B27" s="83" t="s">
        <v>22</v>
      </c>
      <c r="C27" s="83" t="s">
        <v>10</v>
      </c>
      <c r="D27" s="99" t="s">
        <v>239</v>
      </c>
      <c r="E27" s="99" t="s">
        <v>8</v>
      </c>
      <c r="F27" s="101">
        <f t="shared" ref="F27" si="3">SUM(F28+F30+F32)</f>
        <v>603956.08000000007</v>
      </c>
      <c r="G27" s="101">
        <f t="shared" ref="G27" si="4">SUM(G28+G30+G32)</f>
        <v>594262.55000000005</v>
      </c>
      <c r="H27" s="144">
        <f t="shared" si="1"/>
        <v>98.394994218784916</v>
      </c>
    </row>
    <row r="28" spans="1:8" ht="34.5" hidden="1" x14ac:dyDescent="0.25">
      <c r="A28" s="64" t="s">
        <v>32</v>
      </c>
      <c r="B28" s="83" t="s">
        <v>22</v>
      </c>
      <c r="C28" s="83" t="s">
        <v>10</v>
      </c>
      <c r="D28" s="99" t="s">
        <v>239</v>
      </c>
      <c r="E28" s="99" t="s">
        <v>33</v>
      </c>
      <c r="F28" s="101">
        <f t="shared" ref="F28:G28" si="5">SUM(F29)</f>
        <v>512756.08</v>
      </c>
      <c r="G28" s="101">
        <f t="shared" si="5"/>
        <v>510332.55</v>
      </c>
      <c r="H28" s="144">
        <f t="shared" si="1"/>
        <v>99.527352264647945</v>
      </c>
    </row>
    <row r="29" spans="1:8" hidden="1" x14ac:dyDescent="0.25">
      <c r="A29" s="64" t="s">
        <v>34</v>
      </c>
      <c r="B29" s="83" t="s">
        <v>22</v>
      </c>
      <c r="C29" s="83" t="s">
        <v>10</v>
      </c>
      <c r="D29" s="99" t="s">
        <v>239</v>
      </c>
      <c r="E29" s="99" t="s">
        <v>35</v>
      </c>
      <c r="F29" s="101">
        <f>SUM(Лист1!G460)</f>
        <v>512756.08</v>
      </c>
      <c r="G29" s="101">
        <f>SUM(Лист1!H460)</f>
        <v>510332.55</v>
      </c>
      <c r="H29" s="144">
        <f t="shared" si="1"/>
        <v>99.527352264647945</v>
      </c>
    </row>
    <row r="30" spans="1:8" hidden="1" x14ac:dyDescent="0.25">
      <c r="A30" s="64" t="s">
        <v>12</v>
      </c>
      <c r="B30" s="83" t="s">
        <v>22</v>
      </c>
      <c r="C30" s="83" t="s">
        <v>10</v>
      </c>
      <c r="D30" s="99" t="s">
        <v>239</v>
      </c>
      <c r="E30" s="83" t="s">
        <v>13</v>
      </c>
      <c r="F30" s="101">
        <f t="shared" ref="F30:G30" si="6">SUM(F31)</f>
        <v>80800</v>
      </c>
      <c r="G30" s="101">
        <f t="shared" si="6"/>
        <v>80789</v>
      </c>
      <c r="H30" s="144">
        <f t="shared" si="1"/>
        <v>99.986386138613852</v>
      </c>
    </row>
    <row r="31" spans="1:8" ht="23.25" hidden="1" x14ac:dyDescent="0.25">
      <c r="A31" s="64" t="s">
        <v>151</v>
      </c>
      <c r="B31" s="83" t="s">
        <v>22</v>
      </c>
      <c r="C31" s="83" t="s">
        <v>10</v>
      </c>
      <c r="D31" s="99" t="s">
        <v>239</v>
      </c>
      <c r="E31" s="83" t="s">
        <v>15</v>
      </c>
      <c r="F31" s="101">
        <f>SUM(Лист1!G462)</f>
        <v>80800</v>
      </c>
      <c r="G31" s="101">
        <f>SUM(Лист1!H462)</f>
        <v>80789</v>
      </c>
      <c r="H31" s="144">
        <f t="shared" si="1"/>
        <v>99.986386138613852</v>
      </c>
    </row>
    <row r="32" spans="1:8" hidden="1" x14ac:dyDescent="0.25">
      <c r="A32" s="64" t="s">
        <v>38</v>
      </c>
      <c r="B32" s="83" t="s">
        <v>22</v>
      </c>
      <c r="C32" s="83" t="s">
        <v>10</v>
      </c>
      <c r="D32" s="99" t="s">
        <v>239</v>
      </c>
      <c r="E32" s="83" t="s">
        <v>39</v>
      </c>
      <c r="F32" s="101">
        <f t="shared" ref="F32:G32" si="7">SUM(F33)</f>
        <v>10400</v>
      </c>
      <c r="G32" s="101">
        <f t="shared" si="7"/>
        <v>3141</v>
      </c>
      <c r="H32" s="126">
        <f t="shared" si="1"/>
        <v>30.201923076923077</v>
      </c>
    </row>
    <row r="33" spans="1:8" hidden="1" x14ac:dyDescent="0.25">
      <c r="A33" s="64" t="s">
        <v>135</v>
      </c>
      <c r="B33" s="83" t="s">
        <v>22</v>
      </c>
      <c r="C33" s="83" t="s">
        <v>10</v>
      </c>
      <c r="D33" s="99" t="s">
        <v>239</v>
      </c>
      <c r="E33" s="83" t="s">
        <v>134</v>
      </c>
      <c r="F33" s="101">
        <f>SUM(Лист1!G464)</f>
        <v>10400</v>
      </c>
      <c r="G33" s="101">
        <f>SUM(Лист1!H464)</f>
        <v>3141</v>
      </c>
      <c r="H33" s="126">
        <f t="shared" si="1"/>
        <v>30.201923076923077</v>
      </c>
    </row>
    <row r="34" spans="1:8" ht="53.25" customHeight="1" x14ac:dyDescent="0.25">
      <c r="A34" s="237" t="s">
        <v>167</v>
      </c>
      <c r="B34" s="83" t="s">
        <v>22</v>
      </c>
      <c r="C34" s="96" t="s">
        <v>43</v>
      </c>
      <c r="D34" s="96" t="s">
        <v>121</v>
      </c>
      <c r="E34" s="99" t="s">
        <v>8</v>
      </c>
      <c r="F34" s="238">
        <f>SUM(F35+F38+F48+F45+F51)</f>
        <v>27492509.649999999</v>
      </c>
      <c r="G34" s="238">
        <f>SUM(G35+G38+G48+G45+G51)</f>
        <v>27079843.149999999</v>
      </c>
      <c r="H34" s="144">
        <f t="shared" si="1"/>
        <v>98.498985704639011</v>
      </c>
    </row>
    <row r="35" spans="1:8" ht="12" hidden="1" customHeight="1" x14ac:dyDescent="0.25">
      <c r="A35" s="236" t="s">
        <v>75</v>
      </c>
      <c r="B35" s="83" t="s">
        <v>22</v>
      </c>
      <c r="C35" s="96" t="s">
        <v>43</v>
      </c>
      <c r="D35" s="96" t="s">
        <v>209</v>
      </c>
      <c r="E35" s="83" t="s">
        <v>8</v>
      </c>
      <c r="F35" s="101">
        <f t="shared" ref="F35:G36" si="8">SUM(F36)</f>
        <v>1317419</v>
      </c>
      <c r="G35" s="101">
        <f t="shared" si="8"/>
        <v>1309482.1100000001</v>
      </c>
      <c r="H35" s="144">
        <f t="shared" si="1"/>
        <v>99.397542467506554</v>
      </c>
    </row>
    <row r="36" spans="1:8" ht="34.5" hidden="1" customHeight="1" x14ac:dyDescent="0.25">
      <c r="A36" s="64" t="s">
        <v>32</v>
      </c>
      <c r="B36" s="83" t="s">
        <v>22</v>
      </c>
      <c r="C36" s="96" t="s">
        <v>43</v>
      </c>
      <c r="D36" s="96" t="s">
        <v>209</v>
      </c>
      <c r="E36" s="83" t="s">
        <v>33</v>
      </c>
      <c r="F36" s="101">
        <f t="shared" si="8"/>
        <v>1317419</v>
      </c>
      <c r="G36" s="101">
        <f t="shared" si="8"/>
        <v>1309482.1100000001</v>
      </c>
      <c r="H36" s="144">
        <f t="shared" si="1"/>
        <v>99.397542467506554</v>
      </c>
    </row>
    <row r="37" spans="1:8" hidden="1" x14ac:dyDescent="0.25">
      <c r="A37" s="64" t="s">
        <v>34</v>
      </c>
      <c r="B37" s="83" t="s">
        <v>22</v>
      </c>
      <c r="C37" s="96" t="s">
        <v>43</v>
      </c>
      <c r="D37" s="96" t="s">
        <v>209</v>
      </c>
      <c r="E37" s="83" t="s">
        <v>35</v>
      </c>
      <c r="F37" s="101">
        <f>SUM(Лист1!G215)</f>
        <v>1317419</v>
      </c>
      <c r="G37" s="101">
        <f>SUM(Лист1!H215)</f>
        <v>1309482.1100000001</v>
      </c>
      <c r="H37" s="144">
        <f t="shared" si="1"/>
        <v>99.397542467506554</v>
      </c>
    </row>
    <row r="38" spans="1:8" ht="26.25" hidden="1" x14ac:dyDescent="0.25">
      <c r="A38" s="236" t="s">
        <v>31</v>
      </c>
      <c r="B38" s="83" t="s">
        <v>22</v>
      </c>
      <c r="C38" s="96" t="s">
        <v>43</v>
      </c>
      <c r="D38" s="96" t="s">
        <v>210</v>
      </c>
      <c r="E38" s="99" t="s">
        <v>8</v>
      </c>
      <c r="F38" s="101">
        <f t="shared" ref="F38" si="9">SUM(F39+F41+F43)</f>
        <v>25053258</v>
      </c>
      <c r="G38" s="101">
        <f t="shared" ref="G38" si="10">SUM(G39+G41+G43)</f>
        <v>24649916.390000001</v>
      </c>
      <c r="H38" s="144">
        <f t="shared" si="1"/>
        <v>98.390063240477545</v>
      </c>
    </row>
    <row r="39" spans="1:8" ht="34.5" hidden="1" x14ac:dyDescent="0.25">
      <c r="A39" s="64" t="s">
        <v>32</v>
      </c>
      <c r="B39" s="83" t="s">
        <v>22</v>
      </c>
      <c r="C39" s="96" t="s">
        <v>43</v>
      </c>
      <c r="D39" s="96" t="s">
        <v>210</v>
      </c>
      <c r="E39" s="83" t="s">
        <v>33</v>
      </c>
      <c r="F39" s="101">
        <f t="shared" ref="F39:G39" si="11">SUM(F40)</f>
        <v>18617083</v>
      </c>
      <c r="G39" s="101">
        <f t="shared" si="11"/>
        <v>18588106.719999999</v>
      </c>
      <c r="H39" s="144">
        <f t="shared" si="1"/>
        <v>99.844356497739199</v>
      </c>
    </row>
    <row r="40" spans="1:8" hidden="1" x14ac:dyDescent="0.25">
      <c r="A40" s="64" t="s">
        <v>34</v>
      </c>
      <c r="B40" s="83" t="s">
        <v>22</v>
      </c>
      <c r="C40" s="96" t="s">
        <v>43</v>
      </c>
      <c r="D40" s="96" t="s">
        <v>210</v>
      </c>
      <c r="E40" s="83" t="s">
        <v>35</v>
      </c>
      <c r="F40" s="101">
        <f>SUM(Лист1!G218)</f>
        <v>18617083</v>
      </c>
      <c r="G40" s="101">
        <f>SUM(Лист1!H218)</f>
        <v>18588106.719999999</v>
      </c>
      <c r="H40" s="144">
        <f t="shared" si="1"/>
        <v>99.844356497739199</v>
      </c>
    </row>
    <row r="41" spans="1:8" hidden="1" x14ac:dyDescent="0.25">
      <c r="A41" s="64" t="s">
        <v>12</v>
      </c>
      <c r="B41" s="83" t="s">
        <v>22</v>
      </c>
      <c r="C41" s="96" t="s">
        <v>43</v>
      </c>
      <c r="D41" s="96" t="s">
        <v>210</v>
      </c>
      <c r="E41" s="83" t="s">
        <v>13</v>
      </c>
      <c r="F41" s="101">
        <f t="shared" ref="F41:G41" si="12">SUM(F42)</f>
        <v>5935175</v>
      </c>
      <c r="G41" s="101">
        <f t="shared" si="12"/>
        <v>5647753.6699999999</v>
      </c>
      <c r="H41" s="144">
        <f t="shared" si="1"/>
        <v>95.157323415063573</v>
      </c>
    </row>
    <row r="42" spans="1:8" ht="23.25" hidden="1" x14ac:dyDescent="0.25">
      <c r="A42" s="64" t="s">
        <v>151</v>
      </c>
      <c r="B42" s="83" t="s">
        <v>22</v>
      </c>
      <c r="C42" s="96" t="s">
        <v>43</v>
      </c>
      <c r="D42" s="96" t="s">
        <v>210</v>
      </c>
      <c r="E42" s="83" t="s">
        <v>15</v>
      </c>
      <c r="F42" s="101">
        <f>SUM(Лист1!G220)</f>
        <v>5935175</v>
      </c>
      <c r="G42" s="101">
        <f>SUM(Лист1!H220)</f>
        <v>5647753.6699999999</v>
      </c>
      <c r="H42" s="144">
        <f t="shared" si="1"/>
        <v>95.157323415063573</v>
      </c>
    </row>
    <row r="43" spans="1:8" hidden="1" x14ac:dyDescent="0.25">
      <c r="A43" s="64" t="s">
        <v>38</v>
      </c>
      <c r="B43" s="83" t="s">
        <v>22</v>
      </c>
      <c r="C43" s="96" t="s">
        <v>43</v>
      </c>
      <c r="D43" s="96" t="s">
        <v>210</v>
      </c>
      <c r="E43" s="83" t="s">
        <v>39</v>
      </c>
      <c r="F43" s="101">
        <f t="shared" ref="F43:G43" si="13">SUM(F44)</f>
        <v>501000</v>
      </c>
      <c r="G43" s="101">
        <f t="shared" si="13"/>
        <v>414056</v>
      </c>
      <c r="H43" s="144">
        <f t="shared" si="1"/>
        <v>82.645908183632727</v>
      </c>
    </row>
    <row r="44" spans="1:8" hidden="1" x14ac:dyDescent="0.25">
      <c r="A44" s="64" t="s">
        <v>135</v>
      </c>
      <c r="B44" s="83" t="s">
        <v>22</v>
      </c>
      <c r="C44" s="96" t="s">
        <v>43</v>
      </c>
      <c r="D44" s="96" t="s">
        <v>210</v>
      </c>
      <c r="E44" s="83" t="s">
        <v>134</v>
      </c>
      <c r="F44" s="101">
        <f>SUM(Лист1!G222)</f>
        <v>501000</v>
      </c>
      <c r="G44" s="101">
        <f>SUM(Лист1!H222)</f>
        <v>414056</v>
      </c>
      <c r="H44" s="144">
        <f t="shared" si="1"/>
        <v>82.645908183632727</v>
      </c>
    </row>
    <row r="45" spans="1:8" ht="51.75" hidden="1" x14ac:dyDescent="0.25">
      <c r="A45" s="239" t="s">
        <v>322</v>
      </c>
      <c r="B45" s="177" t="s">
        <v>22</v>
      </c>
      <c r="C45" s="176" t="s">
        <v>43</v>
      </c>
      <c r="D45" s="176" t="s">
        <v>325</v>
      </c>
      <c r="E45" s="178" t="s">
        <v>8</v>
      </c>
      <c r="F45" s="127">
        <f t="shared" ref="F45:G46" si="14">SUM(F46)</f>
        <v>888003</v>
      </c>
      <c r="G45" s="127">
        <f t="shared" si="14"/>
        <v>888003</v>
      </c>
      <c r="H45" s="144">
        <f t="shared" si="1"/>
        <v>100</v>
      </c>
    </row>
    <row r="46" spans="1:8" ht="34.5" hidden="1" x14ac:dyDescent="0.25">
      <c r="A46" s="94" t="s">
        <v>32</v>
      </c>
      <c r="B46" s="177" t="s">
        <v>22</v>
      </c>
      <c r="C46" s="176" t="s">
        <v>43</v>
      </c>
      <c r="D46" s="176" t="s">
        <v>325</v>
      </c>
      <c r="E46" s="177" t="s">
        <v>33</v>
      </c>
      <c r="F46" s="127">
        <f t="shared" si="14"/>
        <v>888003</v>
      </c>
      <c r="G46" s="127">
        <f t="shared" si="14"/>
        <v>888003</v>
      </c>
      <c r="H46" s="144">
        <f t="shared" si="1"/>
        <v>100</v>
      </c>
    </row>
    <row r="47" spans="1:8" hidden="1" x14ac:dyDescent="0.25">
      <c r="A47" s="94" t="s">
        <v>34</v>
      </c>
      <c r="B47" s="177" t="s">
        <v>22</v>
      </c>
      <c r="C47" s="176" t="s">
        <v>43</v>
      </c>
      <c r="D47" s="176" t="s">
        <v>325</v>
      </c>
      <c r="E47" s="177" t="s">
        <v>35</v>
      </c>
      <c r="F47" s="127">
        <f>SUM(Лист1!G225)</f>
        <v>888003</v>
      </c>
      <c r="G47" s="127">
        <f>SUM(Лист1!H225)</f>
        <v>888003</v>
      </c>
      <c r="H47" s="144">
        <f t="shared" si="1"/>
        <v>100</v>
      </c>
    </row>
    <row r="48" spans="1:8" ht="51.75" hidden="1" x14ac:dyDescent="0.25">
      <c r="A48" s="236" t="s">
        <v>266</v>
      </c>
      <c r="B48" s="83" t="s">
        <v>22</v>
      </c>
      <c r="C48" s="96" t="s">
        <v>43</v>
      </c>
      <c r="D48" s="96" t="s">
        <v>267</v>
      </c>
      <c r="E48" s="99" t="s">
        <v>8</v>
      </c>
      <c r="F48" s="101">
        <f t="shared" ref="F48:G49" si="15">SUM(F49)</f>
        <v>21520</v>
      </c>
      <c r="G48" s="101">
        <f t="shared" si="15"/>
        <v>20132</v>
      </c>
      <c r="H48" s="144">
        <f t="shared" si="1"/>
        <v>93.550185873605955</v>
      </c>
    </row>
    <row r="49" spans="1:8" ht="34.5" hidden="1" x14ac:dyDescent="0.25">
      <c r="A49" s="64" t="s">
        <v>32</v>
      </c>
      <c r="B49" s="83" t="s">
        <v>22</v>
      </c>
      <c r="C49" s="96" t="s">
        <v>43</v>
      </c>
      <c r="D49" s="96" t="s">
        <v>267</v>
      </c>
      <c r="E49" s="83" t="s">
        <v>33</v>
      </c>
      <c r="F49" s="101">
        <f t="shared" si="15"/>
        <v>21520</v>
      </c>
      <c r="G49" s="101">
        <f t="shared" si="15"/>
        <v>20132</v>
      </c>
      <c r="H49" s="144">
        <f t="shared" si="1"/>
        <v>93.550185873605955</v>
      </c>
    </row>
    <row r="50" spans="1:8" hidden="1" x14ac:dyDescent="0.25">
      <c r="A50" s="64" t="s">
        <v>34</v>
      </c>
      <c r="B50" s="83" t="s">
        <v>22</v>
      </c>
      <c r="C50" s="96" t="s">
        <v>43</v>
      </c>
      <c r="D50" s="96" t="s">
        <v>267</v>
      </c>
      <c r="E50" s="83" t="s">
        <v>35</v>
      </c>
      <c r="F50" s="101">
        <f>SUM(Лист1!G228)</f>
        <v>21520</v>
      </c>
      <c r="G50" s="101">
        <f>SUM(Лист1!H228)</f>
        <v>20132</v>
      </c>
      <c r="H50" s="144">
        <f t="shared" si="1"/>
        <v>93.550185873605955</v>
      </c>
    </row>
    <row r="51" spans="1:8" ht="26.25" hidden="1" x14ac:dyDescent="0.25">
      <c r="A51" s="239" t="s">
        <v>331</v>
      </c>
      <c r="B51" s="177" t="s">
        <v>22</v>
      </c>
      <c r="C51" s="176" t="s">
        <v>43</v>
      </c>
      <c r="D51" s="176">
        <v>7000055500</v>
      </c>
      <c r="E51" s="178" t="s">
        <v>8</v>
      </c>
      <c r="F51" s="127">
        <f>SUM(F52)</f>
        <v>212309.65</v>
      </c>
      <c r="G51" s="127">
        <f>SUM(G52)</f>
        <v>212309.65</v>
      </c>
      <c r="H51" s="144">
        <f t="shared" si="1"/>
        <v>100</v>
      </c>
    </row>
    <row r="52" spans="1:8" ht="34.5" hidden="1" x14ac:dyDescent="0.25">
      <c r="A52" s="94" t="s">
        <v>32</v>
      </c>
      <c r="B52" s="177" t="s">
        <v>22</v>
      </c>
      <c r="C52" s="176" t="s">
        <v>43</v>
      </c>
      <c r="D52" s="176">
        <v>7000055500</v>
      </c>
      <c r="E52" s="177" t="s">
        <v>33</v>
      </c>
      <c r="F52" s="127">
        <f>SUM(F53)</f>
        <v>212309.65</v>
      </c>
      <c r="G52" s="127">
        <f>SUM(G53)</f>
        <v>212309.65</v>
      </c>
      <c r="H52" s="144">
        <f t="shared" si="1"/>
        <v>100</v>
      </c>
    </row>
    <row r="53" spans="1:8" hidden="1" x14ac:dyDescent="0.25">
      <c r="A53" s="94" t="s">
        <v>34</v>
      </c>
      <c r="B53" s="177" t="s">
        <v>22</v>
      </c>
      <c r="C53" s="176" t="s">
        <v>43</v>
      </c>
      <c r="D53" s="176">
        <v>7000055500</v>
      </c>
      <c r="E53" s="177" t="s">
        <v>35</v>
      </c>
      <c r="F53" s="127">
        <f>SUM(Лист1!G231)</f>
        <v>212309.65</v>
      </c>
      <c r="G53" s="127">
        <f>SUM(Лист1!H231)</f>
        <v>212309.65</v>
      </c>
      <c r="H53" s="144">
        <f t="shared" si="1"/>
        <v>100</v>
      </c>
    </row>
    <row r="54" spans="1:8" x14ac:dyDescent="0.25">
      <c r="A54" s="240" t="s">
        <v>241</v>
      </c>
      <c r="B54" s="91" t="s">
        <v>22</v>
      </c>
      <c r="C54" s="96" t="s">
        <v>61</v>
      </c>
      <c r="D54" s="98" t="s">
        <v>121</v>
      </c>
      <c r="E54" s="115" t="s">
        <v>8</v>
      </c>
      <c r="F54" s="127">
        <f t="shared" ref="F54:G56" si="16">SUM(F55)</f>
        <v>9960</v>
      </c>
      <c r="G54" s="127">
        <f t="shared" si="16"/>
        <v>0</v>
      </c>
      <c r="H54" s="144">
        <f t="shared" si="1"/>
        <v>0</v>
      </c>
    </row>
    <row r="55" spans="1:8" ht="0.75" customHeight="1" x14ac:dyDescent="0.25">
      <c r="A55" s="236" t="s">
        <v>242</v>
      </c>
      <c r="B55" s="91" t="s">
        <v>22</v>
      </c>
      <c r="C55" s="96" t="s">
        <v>61</v>
      </c>
      <c r="D55" s="98" t="s">
        <v>243</v>
      </c>
      <c r="E55" s="115" t="s">
        <v>8</v>
      </c>
      <c r="F55" s="146">
        <f t="shared" si="16"/>
        <v>9960</v>
      </c>
      <c r="G55" s="146">
        <f t="shared" si="16"/>
        <v>0</v>
      </c>
      <c r="H55" s="126">
        <f t="shared" si="1"/>
        <v>0</v>
      </c>
    </row>
    <row r="56" spans="1:8" hidden="1" x14ac:dyDescent="0.25">
      <c r="A56" s="64" t="s">
        <v>12</v>
      </c>
      <c r="B56" s="91" t="s">
        <v>22</v>
      </c>
      <c r="C56" s="96" t="s">
        <v>61</v>
      </c>
      <c r="D56" s="98" t="s">
        <v>243</v>
      </c>
      <c r="E56" s="91" t="s">
        <v>13</v>
      </c>
      <c r="F56" s="146">
        <f t="shared" si="16"/>
        <v>9960</v>
      </c>
      <c r="G56" s="146">
        <f t="shared" si="16"/>
        <v>0</v>
      </c>
      <c r="H56" s="126">
        <f t="shared" si="1"/>
        <v>0</v>
      </c>
    </row>
    <row r="57" spans="1:8" ht="33.75" hidden="1" x14ac:dyDescent="0.25">
      <c r="A57" s="149" t="s">
        <v>145</v>
      </c>
      <c r="B57" s="91" t="s">
        <v>22</v>
      </c>
      <c r="C57" s="96" t="s">
        <v>61</v>
      </c>
      <c r="D57" s="98" t="s">
        <v>243</v>
      </c>
      <c r="E57" s="91" t="s">
        <v>15</v>
      </c>
      <c r="F57" s="146">
        <f>SUM(Лист1!G235)</f>
        <v>9960</v>
      </c>
      <c r="G57" s="146">
        <f>SUM(Лист1!H235)</f>
        <v>0</v>
      </c>
      <c r="H57" s="126">
        <f t="shared" si="1"/>
        <v>0</v>
      </c>
    </row>
    <row r="58" spans="1:8" ht="44.25" customHeight="1" x14ac:dyDescent="0.25">
      <c r="A58" s="50" t="s">
        <v>47</v>
      </c>
      <c r="B58" s="83" t="s">
        <v>22</v>
      </c>
      <c r="C58" s="83" t="s">
        <v>48</v>
      </c>
      <c r="D58" s="96" t="s">
        <v>121</v>
      </c>
      <c r="E58" s="99" t="s">
        <v>8</v>
      </c>
      <c r="F58" s="101">
        <f>SUM(F59+F69+F72+F79+F66+F84)</f>
        <v>8351305.7999999998</v>
      </c>
      <c r="G58" s="101">
        <f>SUM(G59+G69+G72+G79+G66+G84)</f>
        <v>8347655.7999999998</v>
      </c>
      <c r="H58" s="126">
        <f t="shared" si="1"/>
        <v>99.95629425999465</v>
      </c>
    </row>
    <row r="59" spans="1:8" ht="26.25" hidden="1" x14ac:dyDescent="0.25">
      <c r="A59" s="236" t="s">
        <v>31</v>
      </c>
      <c r="B59" s="83" t="s">
        <v>22</v>
      </c>
      <c r="C59" s="83" t="s">
        <v>48</v>
      </c>
      <c r="D59" s="96" t="s">
        <v>187</v>
      </c>
      <c r="E59" s="99" t="s">
        <v>8</v>
      </c>
      <c r="F59" s="101">
        <f t="shared" ref="F59" si="17">SUM(F60+F62+F64)</f>
        <v>6936436</v>
      </c>
      <c r="G59" s="101">
        <f t="shared" ref="G59" si="18">SUM(G60+G62+G64)</f>
        <v>6936436</v>
      </c>
      <c r="H59" s="126">
        <f t="shared" si="1"/>
        <v>100</v>
      </c>
    </row>
    <row r="60" spans="1:8" ht="35.25" hidden="1" customHeight="1" x14ac:dyDescent="0.25">
      <c r="A60" s="64" t="s">
        <v>32</v>
      </c>
      <c r="B60" s="83" t="s">
        <v>22</v>
      </c>
      <c r="C60" s="83" t="s">
        <v>48</v>
      </c>
      <c r="D60" s="96" t="s">
        <v>187</v>
      </c>
      <c r="E60" s="83" t="s">
        <v>33</v>
      </c>
      <c r="F60" s="101">
        <f t="shared" ref="F60:G60" si="19">SUM(F61)</f>
        <v>6190731</v>
      </c>
      <c r="G60" s="101">
        <f t="shared" si="19"/>
        <v>6190731</v>
      </c>
      <c r="H60" s="126">
        <f t="shared" si="1"/>
        <v>100</v>
      </c>
    </row>
    <row r="61" spans="1:8" hidden="1" x14ac:dyDescent="0.25">
      <c r="A61" s="64" t="s">
        <v>34</v>
      </c>
      <c r="B61" s="83" t="s">
        <v>22</v>
      </c>
      <c r="C61" s="83" t="s">
        <v>48</v>
      </c>
      <c r="D61" s="96" t="s">
        <v>187</v>
      </c>
      <c r="E61" s="83" t="s">
        <v>35</v>
      </c>
      <c r="F61" s="101">
        <f>SUM(Лист1!G114)</f>
        <v>6190731</v>
      </c>
      <c r="G61" s="101">
        <f>SUM(Лист1!H114)</f>
        <v>6190731</v>
      </c>
      <c r="H61" s="126">
        <f t="shared" si="1"/>
        <v>100</v>
      </c>
    </row>
    <row r="62" spans="1:8" hidden="1" x14ac:dyDescent="0.25">
      <c r="A62" s="64" t="s">
        <v>12</v>
      </c>
      <c r="B62" s="83" t="s">
        <v>22</v>
      </c>
      <c r="C62" s="83" t="s">
        <v>48</v>
      </c>
      <c r="D62" s="96" t="s">
        <v>187</v>
      </c>
      <c r="E62" s="83" t="s">
        <v>13</v>
      </c>
      <c r="F62" s="101">
        <f t="shared" ref="F62:G62" si="20">SUM(F63)</f>
        <v>741496.4</v>
      </c>
      <c r="G62" s="101">
        <f t="shared" si="20"/>
        <v>741496.4</v>
      </c>
      <c r="H62" s="126">
        <f t="shared" si="1"/>
        <v>100</v>
      </c>
    </row>
    <row r="63" spans="1:8" ht="23.25" hidden="1" x14ac:dyDescent="0.25">
      <c r="A63" s="64" t="s">
        <v>151</v>
      </c>
      <c r="B63" s="83" t="s">
        <v>22</v>
      </c>
      <c r="C63" s="83" t="s">
        <v>48</v>
      </c>
      <c r="D63" s="96" t="s">
        <v>187</v>
      </c>
      <c r="E63" s="83" t="s">
        <v>15</v>
      </c>
      <c r="F63" s="101">
        <f>SUM(Лист1!G116)</f>
        <v>741496.4</v>
      </c>
      <c r="G63" s="101">
        <f>SUM(Лист1!H116)</f>
        <v>741496.4</v>
      </c>
      <c r="H63" s="144">
        <f t="shared" si="1"/>
        <v>100</v>
      </c>
    </row>
    <row r="64" spans="1:8" hidden="1" x14ac:dyDescent="0.25">
      <c r="A64" s="64" t="s">
        <v>38</v>
      </c>
      <c r="B64" s="83" t="s">
        <v>22</v>
      </c>
      <c r="C64" s="83" t="s">
        <v>48</v>
      </c>
      <c r="D64" s="96" t="s">
        <v>187</v>
      </c>
      <c r="E64" s="83" t="s">
        <v>39</v>
      </c>
      <c r="F64" s="101">
        <f t="shared" ref="F64:G64" si="21">SUM(F65)</f>
        <v>4208.6000000000004</v>
      </c>
      <c r="G64" s="101">
        <f t="shared" si="21"/>
        <v>4208.6000000000004</v>
      </c>
      <c r="H64" s="144">
        <f t="shared" si="1"/>
        <v>100</v>
      </c>
    </row>
    <row r="65" spans="1:8" hidden="1" x14ac:dyDescent="0.25">
      <c r="A65" s="64" t="s">
        <v>135</v>
      </c>
      <c r="B65" s="83" t="s">
        <v>22</v>
      </c>
      <c r="C65" s="83" t="s">
        <v>48</v>
      </c>
      <c r="D65" s="96" t="s">
        <v>187</v>
      </c>
      <c r="E65" s="83" t="s">
        <v>134</v>
      </c>
      <c r="F65" s="101">
        <f>SUM(Лист1!G118)</f>
        <v>4208.6000000000004</v>
      </c>
      <c r="G65" s="101">
        <f>SUM(Лист1!H118)</f>
        <v>4208.6000000000004</v>
      </c>
      <c r="H65" s="144">
        <f t="shared" si="1"/>
        <v>100</v>
      </c>
    </row>
    <row r="66" spans="1:8" ht="51.75" hidden="1" x14ac:dyDescent="0.25">
      <c r="A66" s="239" t="s">
        <v>322</v>
      </c>
      <c r="B66" s="177" t="s">
        <v>22</v>
      </c>
      <c r="C66" s="177" t="s">
        <v>48</v>
      </c>
      <c r="D66" s="176" t="s">
        <v>323</v>
      </c>
      <c r="E66" s="177" t="s">
        <v>8</v>
      </c>
      <c r="F66" s="127">
        <f>SUM(F67)</f>
        <v>315919</v>
      </c>
      <c r="G66" s="127">
        <f>SUM(G67)</f>
        <v>315919</v>
      </c>
      <c r="H66" s="144">
        <f t="shared" si="1"/>
        <v>100</v>
      </c>
    </row>
    <row r="67" spans="1:8" ht="0.75" hidden="1" customHeight="1" x14ac:dyDescent="0.25">
      <c r="A67" s="94" t="s">
        <v>32</v>
      </c>
      <c r="B67" s="177" t="s">
        <v>22</v>
      </c>
      <c r="C67" s="177" t="s">
        <v>48</v>
      </c>
      <c r="D67" s="176" t="s">
        <v>323</v>
      </c>
      <c r="E67" s="177" t="s">
        <v>33</v>
      </c>
      <c r="F67" s="127">
        <f>SUM(F68)</f>
        <v>315919</v>
      </c>
      <c r="G67" s="127">
        <f>SUM(G68)</f>
        <v>315919</v>
      </c>
      <c r="H67" s="144">
        <f t="shared" si="1"/>
        <v>100</v>
      </c>
    </row>
    <row r="68" spans="1:8" ht="22.5" hidden="1" x14ac:dyDescent="0.25">
      <c r="A68" s="185" t="s">
        <v>144</v>
      </c>
      <c r="B68" s="177" t="s">
        <v>22</v>
      </c>
      <c r="C68" s="177" t="s">
        <v>48</v>
      </c>
      <c r="D68" s="176" t="s">
        <v>323</v>
      </c>
      <c r="E68" s="177" t="s">
        <v>35</v>
      </c>
      <c r="F68" s="127">
        <f>SUM(Лист1!G121)</f>
        <v>315919</v>
      </c>
      <c r="G68" s="127">
        <f>SUM(Лист1!H121)</f>
        <v>315919</v>
      </c>
      <c r="H68" s="144">
        <f t="shared" si="1"/>
        <v>100</v>
      </c>
    </row>
    <row r="69" spans="1:8" ht="39" hidden="1" x14ac:dyDescent="0.25">
      <c r="A69" s="241" t="s">
        <v>240</v>
      </c>
      <c r="B69" s="115" t="s">
        <v>22</v>
      </c>
      <c r="C69" s="99" t="s">
        <v>48</v>
      </c>
      <c r="D69" s="96">
        <v>7000080050</v>
      </c>
      <c r="E69" s="83" t="s">
        <v>8</v>
      </c>
      <c r="F69" s="101">
        <f t="shared" ref="F69:G70" si="22">SUM(F70)</f>
        <v>748057.66</v>
      </c>
      <c r="G69" s="101">
        <f t="shared" si="22"/>
        <v>748057.66</v>
      </c>
      <c r="H69" s="144">
        <f t="shared" si="1"/>
        <v>100</v>
      </c>
    </row>
    <row r="70" spans="1:8" ht="34.5" hidden="1" x14ac:dyDescent="0.25">
      <c r="A70" s="64" t="s">
        <v>32</v>
      </c>
      <c r="B70" s="115" t="s">
        <v>22</v>
      </c>
      <c r="C70" s="99" t="s">
        <v>48</v>
      </c>
      <c r="D70" s="96">
        <v>7000080050</v>
      </c>
      <c r="E70" s="83" t="s">
        <v>33</v>
      </c>
      <c r="F70" s="101">
        <f t="shared" si="22"/>
        <v>748057.66</v>
      </c>
      <c r="G70" s="101">
        <f t="shared" si="22"/>
        <v>748057.66</v>
      </c>
      <c r="H70" s="144">
        <f t="shared" si="1"/>
        <v>100</v>
      </c>
    </row>
    <row r="71" spans="1:8" hidden="1" x14ac:dyDescent="0.25">
      <c r="A71" s="64" t="s">
        <v>34</v>
      </c>
      <c r="B71" s="115" t="s">
        <v>22</v>
      </c>
      <c r="C71" s="99" t="s">
        <v>48</v>
      </c>
      <c r="D71" s="96">
        <v>7000080050</v>
      </c>
      <c r="E71" s="83" t="s">
        <v>35</v>
      </c>
      <c r="F71" s="101">
        <f>SUM(Лист1!G470)</f>
        <v>748057.66</v>
      </c>
      <c r="G71" s="101">
        <f>SUM(Лист1!H470)</f>
        <v>748057.66</v>
      </c>
      <c r="H71" s="144">
        <f t="shared" si="1"/>
        <v>100</v>
      </c>
    </row>
    <row r="72" spans="1:8" ht="26.25" hidden="1" x14ac:dyDescent="0.25">
      <c r="A72" s="236" t="s">
        <v>113</v>
      </c>
      <c r="B72" s="115" t="s">
        <v>22</v>
      </c>
      <c r="C72" s="99" t="s">
        <v>48</v>
      </c>
      <c r="D72" s="96">
        <v>7000080040</v>
      </c>
      <c r="E72" s="83" t="s">
        <v>8</v>
      </c>
      <c r="F72" s="101">
        <f t="shared" ref="F72" si="23">SUM(F73+F75+F77)</f>
        <v>169387.34</v>
      </c>
      <c r="G72" s="101">
        <f t="shared" ref="G72" si="24">SUM(G73+G75+G77)</f>
        <v>169387.34</v>
      </c>
      <c r="H72" s="144">
        <f t="shared" si="1"/>
        <v>100</v>
      </c>
    </row>
    <row r="73" spans="1:8" ht="34.5" hidden="1" x14ac:dyDescent="0.25">
      <c r="A73" s="64" t="s">
        <v>32</v>
      </c>
      <c r="B73" s="115" t="s">
        <v>22</v>
      </c>
      <c r="C73" s="99" t="s">
        <v>48</v>
      </c>
      <c r="D73" s="99" t="s">
        <v>239</v>
      </c>
      <c r="E73" s="83" t="s">
        <v>33</v>
      </c>
      <c r="F73" s="101">
        <f t="shared" ref="F73:G73" si="25">SUM(F74)</f>
        <v>132441.74</v>
      </c>
      <c r="G73" s="101">
        <f t="shared" si="25"/>
        <v>132441.74</v>
      </c>
      <c r="H73" s="126">
        <f t="shared" si="1"/>
        <v>100</v>
      </c>
    </row>
    <row r="74" spans="1:8" hidden="1" x14ac:dyDescent="0.25">
      <c r="A74" s="64" t="s">
        <v>34</v>
      </c>
      <c r="B74" s="112" t="s">
        <v>22</v>
      </c>
      <c r="C74" s="113" t="s">
        <v>48</v>
      </c>
      <c r="D74" s="99" t="s">
        <v>239</v>
      </c>
      <c r="E74" s="114" t="s">
        <v>35</v>
      </c>
      <c r="F74" s="101">
        <f>SUM(Лист1!G473)</f>
        <v>132441.74</v>
      </c>
      <c r="G74" s="101">
        <f>SUM(Лист1!H473)</f>
        <v>132441.74</v>
      </c>
      <c r="H74" s="126">
        <f t="shared" si="1"/>
        <v>100</v>
      </c>
    </row>
    <row r="75" spans="1:8" hidden="1" x14ac:dyDescent="0.25">
      <c r="A75" s="64" t="s">
        <v>12</v>
      </c>
      <c r="B75" s="112" t="s">
        <v>22</v>
      </c>
      <c r="C75" s="113" t="s">
        <v>48</v>
      </c>
      <c r="D75" s="99" t="s">
        <v>239</v>
      </c>
      <c r="E75" s="114" t="s">
        <v>13</v>
      </c>
      <c r="F75" s="101">
        <f t="shared" ref="F75:G75" si="26">SUM(F76)</f>
        <v>36145.599999999999</v>
      </c>
      <c r="G75" s="101">
        <f t="shared" si="26"/>
        <v>36145.599999999999</v>
      </c>
      <c r="H75" s="126">
        <f t="shared" si="1"/>
        <v>100</v>
      </c>
    </row>
    <row r="76" spans="1:8" ht="23.25" hidden="1" x14ac:dyDescent="0.25">
      <c r="A76" s="64" t="s">
        <v>151</v>
      </c>
      <c r="B76" s="112" t="s">
        <v>22</v>
      </c>
      <c r="C76" s="113" t="s">
        <v>48</v>
      </c>
      <c r="D76" s="99" t="s">
        <v>239</v>
      </c>
      <c r="E76" s="114" t="s">
        <v>15</v>
      </c>
      <c r="F76" s="101">
        <f>SUM(Лист1!G475)</f>
        <v>36145.599999999999</v>
      </c>
      <c r="G76" s="101">
        <f>SUM(Лист1!H475)</f>
        <v>36145.599999999999</v>
      </c>
      <c r="H76" s="126">
        <f t="shared" si="1"/>
        <v>100</v>
      </c>
    </row>
    <row r="77" spans="1:8" hidden="1" x14ac:dyDescent="0.25">
      <c r="A77" s="64" t="s">
        <v>38</v>
      </c>
      <c r="B77" s="112" t="s">
        <v>22</v>
      </c>
      <c r="C77" s="113" t="s">
        <v>48</v>
      </c>
      <c r="D77" s="99" t="s">
        <v>239</v>
      </c>
      <c r="E77" s="114" t="s">
        <v>39</v>
      </c>
      <c r="F77" s="101">
        <f t="shared" ref="F77:G77" si="27">SUM(F78)</f>
        <v>800</v>
      </c>
      <c r="G77" s="101">
        <f t="shared" si="27"/>
        <v>800</v>
      </c>
      <c r="H77" s="126">
        <f t="shared" si="1"/>
        <v>100</v>
      </c>
    </row>
    <row r="78" spans="1:8" hidden="1" x14ac:dyDescent="0.25">
      <c r="A78" s="64" t="s">
        <v>135</v>
      </c>
      <c r="B78" s="112" t="s">
        <v>22</v>
      </c>
      <c r="C78" s="113" t="s">
        <v>48</v>
      </c>
      <c r="D78" s="99" t="s">
        <v>239</v>
      </c>
      <c r="E78" s="114" t="s">
        <v>134</v>
      </c>
      <c r="F78" s="101">
        <f>SUM(Лист1!G477)</f>
        <v>800</v>
      </c>
      <c r="G78" s="101">
        <f>SUM(Лист1!H477)</f>
        <v>800</v>
      </c>
      <c r="H78" s="144">
        <f t="shared" si="1"/>
        <v>100</v>
      </c>
    </row>
    <row r="79" spans="1:8" ht="51.75" hidden="1" x14ac:dyDescent="0.25">
      <c r="A79" s="236" t="s">
        <v>265</v>
      </c>
      <c r="B79" s="115" t="s">
        <v>22</v>
      </c>
      <c r="C79" s="99" t="s">
        <v>48</v>
      </c>
      <c r="D79" s="96">
        <v>7000084200</v>
      </c>
      <c r="E79" s="83" t="s">
        <v>8</v>
      </c>
      <c r="F79" s="146">
        <f>SUM(F80+F82)</f>
        <v>131190</v>
      </c>
      <c r="G79" s="146">
        <f>SUM(G80+G82)</f>
        <v>127540</v>
      </c>
      <c r="H79" s="144">
        <f t="shared" si="1"/>
        <v>97.217775745102514</v>
      </c>
    </row>
    <row r="80" spans="1:8" ht="34.5" hidden="1" x14ac:dyDescent="0.25">
      <c r="A80" s="64" t="s">
        <v>32</v>
      </c>
      <c r="B80" s="115" t="s">
        <v>22</v>
      </c>
      <c r="C80" s="99" t="s">
        <v>48</v>
      </c>
      <c r="D80" s="96">
        <v>7000084200</v>
      </c>
      <c r="E80" s="83" t="s">
        <v>33</v>
      </c>
      <c r="F80" s="146">
        <f t="shared" ref="F80:G82" si="28">SUM(F81)</f>
        <v>127540</v>
      </c>
      <c r="G80" s="146">
        <f t="shared" si="28"/>
        <v>127540</v>
      </c>
      <c r="H80" s="144">
        <f t="shared" si="1"/>
        <v>100</v>
      </c>
    </row>
    <row r="81" spans="1:8" hidden="1" x14ac:dyDescent="0.25">
      <c r="A81" s="64" t="s">
        <v>34</v>
      </c>
      <c r="B81" s="112" t="s">
        <v>22</v>
      </c>
      <c r="C81" s="113" t="s">
        <v>48</v>
      </c>
      <c r="D81" s="96">
        <v>7000084200</v>
      </c>
      <c r="E81" s="114" t="s">
        <v>35</v>
      </c>
      <c r="F81" s="146">
        <f>SUM(Лист1!G480)</f>
        <v>127540</v>
      </c>
      <c r="G81" s="146">
        <f>SUM(Лист1!H480)</f>
        <v>127540</v>
      </c>
      <c r="H81" s="144">
        <f t="shared" si="1"/>
        <v>100</v>
      </c>
    </row>
    <row r="82" spans="1:8" hidden="1" x14ac:dyDescent="0.25">
      <c r="A82" s="64" t="s">
        <v>12</v>
      </c>
      <c r="B82" s="115" t="s">
        <v>22</v>
      </c>
      <c r="C82" s="99" t="s">
        <v>48</v>
      </c>
      <c r="D82" s="96">
        <v>7000084200</v>
      </c>
      <c r="E82" s="83" t="s">
        <v>13</v>
      </c>
      <c r="F82" s="146">
        <f t="shared" si="28"/>
        <v>3650</v>
      </c>
      <c r="G82" s="146">
        <f t="shared" si="28"/>
        <v>0</v>
      </c>
      <c r="H82" s="144">
        <f t="shared" si="1"/>
        <v>0</v>
      </c>
    </row>
    <row r="83" spans="1:8" ht="23.25" hidden="1" x14ac:dyDescent="0.25">
      <c r="A83" s="64" t="s">
        <v>151</v>
      </c>
      <c r="B83" s="112" t="s">
        <v>22</v>
      </c>
      <c r="C83" s="113" t="s">
        <v>48</v>
      </c>
      <c r="D83" s="96">
        <v>7000084200</v>
      </c>
      <c r="E83" s="114" t="s">
        <v>15</v>
      </c>
      <c r="F83" s="146">
        <f>SUM(Лист1!G482)</f>
        <v>3650</v>
      </c>
      <c r="G83" s="146">
        <f>SUM(Лист1!H482)</f>
        <v>0</v>
      </c>
      <c r="H83" s="144">
        <f t="shared" si="1"/>
        <v>0</v>
      </c>
    </row>
    <row r="84" spans="1:8" ht="26.25" hidden="1" x14ac:dyDescent="0.25">
      <c r="A84" s="239" t="s">
        <v>331</v>
      </c>
      <c r="B84" s="115" t="s">
        <v>22</v>
      </c>
      <c r="C84" s="99" t="s">
        <v>48</v>
      </c>
      <c r="D84" s="96">
        <v>7000055500</v>
      </c>
      <c r="E84" s="83" t="s">
        <v>8</v>
      </c>
      <c r="F84" s="146">
        <f>SUM(F85)</f>
        <v>50315.8</v>
      </c>
      <c r="G84" s="146">
        <f>SUM(G85)</f>
        <v>50315.8</v>
      </c>
      <c r="H84" s="144">
        <f t="shared" si="1"/>
        <v>100</v>
      </c>
    </row>
    <row r="85" spans="1:8" ht="9" hidden="1" customHeight="1" x14ac:dyDescent="0.25">
      <c r="A85" s="94" t="s">
        <v>32</v>
      </c>
      <c r="B85" s="115" t="s">
        <v>22</v>
      </c>
      <c r="C85" s="99" t="s">
        <v>48</v>
      </c>
      <c r="D85" s="96">
        <v>7000055500</v>
      </c>
      <c r="E85" s="83" t="s">
        <v>33</v>
      </c>
      <c r="F85" s="146">
        <f>SUM(F86)</f>
        <v>50315.8</v>
      </c>
      <c r="G85" s="146">
        <f>SUM(G86)</f>
        <v>50315.8</v>
      </c>
      <c r="H85" s="144">
        <f t="shared" si="1"/>
        <v>100</v>
      </c>
    </row>
    <row r="86" spans="1:8" ht="22.5" hidden="1" x14ac:dyDescent="0.25">
      <c r="A86" s="185" t="s">
        <v>144</v>
      </c>
      <c r="B86" s="115" t="s">
        <v>22</v>
      </c>
      <c r="C86" s="99" t="s">
        <v>48</v>
      </c>
      <c r="D86" s="96">
        <v>7000055500</v>
      </c>
      <c r="E86" s="83" t="s">
        <v>35</v>
      </c>
      <c r="F86" s="146">
        <f>SUM(Лист1!G124)</f>
        <v>50315.8</v>
      </c>
      <c r="G86" s="146">
        <f>SUM(Лист1!H124)</f>
        <v>50315.8</v>
      </c>
      <c r="H86" s="144">
        <f t="shared" ref="H86:H145" si="29">SUM(G86/F86)*100</f>
        <v>100</v>
      </c>
    </row>
    <row r="87" spans="1:8" ht="23.25" customHeight="1" x14ac:dyDescent="0.25">
      <c r="A87" s="240" t="s">
        <v>76</v>
      </c>
      <c r="B87" s="91" t="s">
        <v>22</v>
      </c>
      <c r="C87" s="96" t="s">
        <v>20</v>
      </c>
      <c r="D87" s="98" t="s">
        <v>121</v>
      </c>
      <c r="E87" s="115" t="s">
        <v>8</v>
      </c>
      <c r="F87" s="146">
        <f t="shared" ref="F87:G91" si="30">SUM(F88)</f>
        <v>730930</v>
      </c>
      <c r="G87" s="146">
        <f t="shared" si="30"/>
        <v>730930</v>
      </c>
      <c r="H87" s="126">
        <f t="shared" si="29"/>
        <v>100</v>
      </c>
    </row>
    <row r="88" spans="1:8" ht="10.5" hidden="1" customHeight="1" x14ac:dyDescent="0.25">
      <c r="A88" s="236" t="s">
        <v>77</v>
      </c>
      <c r="B88" s="91" t="s">
        <v>22</v>
      </c>
      <c r="C88" s="96" t="s">
        <v>20</v>
      </c>
      <c r="D88" s="98" t="s">
        <v>211</v>
      </c>
      <c r="E88" s="115" t="s">
        <v>8</v>
      </c>
      <c r="F88" s="146">
        <f>SUM(F91+F89)</f>
        <v>730930</v>
      </c>
      <c r="G88" s="146">
        <f>SUM(G91+G89)</f>
        <v>730930</v>
      </c>
      <c r="H88" s="126">
        <f t="shared" si="29"/>
        <v>100</v>
      </c>
    </row>
    <row r="89" spans="1:8" ht="12" hidden="1" customHeight="1" x14ac:dyDescent="0.25">
      <c r="A89" s="64" t="s">
        <v>12</v>
      </c>
      <c r="B89" s="91" t="s">
        <v>22</v>
      </c>
      <c r="C89" s="96" t="s">
        <v>20</v>
      </c>
      <c r="D89" s="98" t="s">
        <v>211</v>
      </c>
      <c r="E89" s="91" t="s">
        <v>13</v>
      </c>
      <c r="F89" s="146">
        <f t="shared" si="30"/>
        <v>930</v>
      </c>
      <c r="G89" s="146">
        <f t="shared" si="30"/>
        <v>930</v>
      </c>
      <c r="H89" s="126">
        <f t="shared" si="29"/>
        <v>100</v>
      </c>
    </row>
    <row r="90" spans="1:8" ht="12" hidden="1" customHeight="1" x14ac:dyDescent="0.25">
      <c r="A90" s="64" t="s">
        <v>151</v>
      </c>
      <c r="B90" s="91" t="s">
        <v>22</v>
      </c>
      <c r="C90" s="96" t="s">
        <v>20</v>
      </c>
      <c r="D90" s="98" t="s">
        <v>211</v>
      </c>
      <c r="E90" s="91" t="s">
        <v>15</v>
      </c>
      <c r="F90" s="146">
        <f>SUM(Лист1!G239)</f>
        <v>930</v>
      </c>
      <c r="G90" s="146">
        <f>SUM(Лист1!H239)</f>
        <v>930</v>
      </c>
      <c r="H90" s="126">
        <f t="shared" si="29"/>
        <v>100</v>
      </c>
    </row>
    <row r="91" spans="1:8" hidden="1" x14ac:dyDescent="0.25">
      <c r="A91" s="64" t="s">
        <v>38</v>
      </c>
      <c r="B91" s="91" t="s">
        <v>22</v>
      </c>
      <c r="C91" s="96" t="s">
        <v>20</v>
      </c>
      <c r="D91" s="98" t="s">
        <v>211</v>
      </c>
      <c r="E91" s="91" t="s">
        <v>39</v>
      </c>
      <c r="F91" s="146">
        <f t="shared" si="30"/>
        <v>730000</v>
      </c>
      <c r="G91" s="146">
        <f t="shared" si="30"/>
        <v>730000</v>
      </c>
      <c r="H91" s="126">
        <f t="shared" si="29"/>
        <v>100</v>
      </c>
    </row>
    <row r="92" spans="1:8" hidden="1" x14ac:dyDescent="0.25">
      <c r="A92" s="149" t="s">
        <v>171</v>
      </c>
      <c r="B92" s="91" t="s">
        <v>22</v>
      </c>
      <c r="C92" s="96" t="s">
        <v>20</v>
      </c>
      <c r="D92" s="98" t="s">
        <v>211</v>
      </c>
      <c r="E92" s="91" t="s">
        <v>170</v>
      </c>
      <c r="F92" s="146">
        <f>SUM(Лист1!G241)</f>
        <v>730000</v>
      </c>
      <c r="G92" s="146">
        <f>SUM(Лист1!H241)</f>
        <v>730000</v>
      </c>
      <c r="H92" s="126">
        <f t="shared" si="29"/>
        <v>100</v>
      </c>
    </row>
    <row r="93" spans="1:8" ht="21" customHeight="1" x14ac:dyDescent="0.25">
      <c r="A93" s="242" t="s">
        <v>78</v>
      </c>
      <c r="B93" s="91" t="s">
        <v>22</v>
      </c>
      <c r="C93" s="98">
        <v>11</v>
      </c>
      <c r="D93" s="98" t="s">
        <v>121</v>
      </c>
      <c r="E93" s="115" t="s">
        <v>8</v>
      </c>
      <c r="F93" s="101">
        <f t="shared" ref="F93:G93" si="31">SUM(F94)</f>
        <v>60000</v>
      </c>
      <c r="G93" s="101">
        <f t="shared" si="31"/>
        <v>0</v>
      </c>
      <c r="H93" s="126">
        <f t="shared" si="29"/>
        <v>0</v>
      </c>
    </row>
    <row r="94" spans="1:8" hidden="1" x14ac:dyDescent="0.25">
      <c r="A94" s="243" t="s">
        <v>188</v>
      </c>
      <c r="B94" s="91" t="s">
        <v>22</v>
      </c>
      <c r="C94" s="98">
        <v>11</v>
      </c>
      <c r="D94" s="98" t="s">
        <v>189</v>
      </c>
      <c r="E94" s="115" t="s">
        <v>8</v>
      </c>
      <c r="F94" s="146">
        <f t="shared" ref="F94:G95" si="32">SUM(F95)</f>
        <v>60000</v>
      </c>
      <c r="G94" s="146">
        <f t="shared" si="32"/>
        <v>0</v>
      </c>
      <c r="H94" s="126">
        <f t="shared" si="29"/>
        <v>0</v>
      </c>
    </row>
    <row r="95" spans="1:8" hidden="1" x14ac:dyDescent="0.25">
      <c r="A95" s="64" t="s">
        <v>38</v>
      </c>
      <c r="B95" s="91" t="s">
        <v>22</v>
      </c>
      <c r="C95" s="98">
        <v>11</v>
      </c>
      <c r="D95" s="98" t="s">
        <v>189</v>
      </c>
      <c r="E95" s="91" t="s">
        <v>39</v>
      </c>
      <c r="F95" s="146">
        <f t="shared" si="32"/>
        <v>60000</v>
      </c>
      <c r="G95" s="146">
        <f t="shared" si="32"/>
        <v>0</v>
      </c>
      <c r="H95" s="126">
        <f t="shared" si="29"/>
        <v>0</v>
      </c>
    </row>
    <row r="96" spans="1:8" hidden="1" x14ac:dyDescent="0.25">
      <c r="A96" s="70" t="s">
        <v>149</v>
      </c>
      <c r="B96" s="91" t="s">
        <v>22</v>
      </c>
      <c r="C96" s="98">
        <v>11</v>
      </c>
      <c r="D96" s="98" t="s">
        <v>189</v>
      </c>
      <c r="E96" s="91" t="s">
        <v>79</v>
      </c>
      <c r="F96" s="146">
        <f>SUM(Лист1!G128)</f>
        <v>60000</v>
      </c>
      <c r="G96" s="146">
        <f>SUM(Лист1!H128)</f>
        <v>0</v>
      </c>
      <c r="H96" s="126">
        <f t="shared" si="29"/>
        <v>0</v>
      </c>
    </row>
    <row r="97" spans="1:8" ht="30.75" customHeight="1" x14ac:dyDescent="0.25">
      <c r="A97" s="240" t="s">
        <v>49</v>
      </c>
      <c r="B97" s="91" t="s">
        <v>22</v>
      </c>
      <c r="C97" s="98">
        <v>13</v>
      </c>
      <c r="D97" s="98" t="s">
        <v>121</v>
      </c>
      <c r="E97" s="115" t="s">
        <v>8</v>
      </c>
      <c r="F97" s="101">
        <f>SUM(F98+F108+F116+F121+F124+F127+F131+F105+F111)</f>
        <v>6388211</v>
      </c>
      <c r="G97" s="101">
        <f>SUM(G98+G108+G116+G121+G124+G127+G131+G105+G111)</f>
        <v>6178598.2400000002</v>
      </c>
      <c r="H97" s="126">
        <f t="shared" si="29"/>
        <v>96.718756471882344</v>
      </c>
    </row>
    <row r="98" spans="1:8" ht="77.25" hidden="1" x14ac:dyDescent="0.25">
      <c r="A98" s="76" t="s">
        <v>80</v>
      </c>
      <c r="B98" s="83" t="s">
        <v>22</v>
      </c>
      <c r="C98" s="99" t="s">
        <v>50</v>
      </c>
      <c r="D98" s="68" t="s">
        <v>129</v>
      </c>
      <c r="E98" s="99" t="s">
        <v>8</v>
      </c>
      <c r="F98" s="101">
        <f t="shared" ref="F98" si="33">SUM(F99+F101+F103)</f>
        <v>314183</v>
      </c>
      <c r="G98" s="101">
        <f t="shared" ref="G98" si="34">SUM(G99+G101+G103)</f>
        <v>314183</v>
      </c>
      <c r="H98" s="144">
        <f t="shared" si="29"/>
        <v>100</v>
      </c>
    </row>
    <row r="99" spans="1:8" ht="34.5" hidden="1" x14ac:dyDescent="0.25">
      <c r="A99" s="64" t="s">
        <v>32</v>
      </c>
      <c r="B99" s="60" t="s">
        <v>22</v>
      </c>
      <c r="C99" s="62" t="s">
        <v>50</v>
      </c>
      <c r="D99" s="68" t="s">
        <v>129</v>
      </c>
      <c r="E99" s="60" t="s">
        <v>33</v>
      </c>
      <c r="F99" s="101">
        <f t="shared" ref="F99:G99" si="35">SUM(F100)</f>
        <v>226865.99</v>
      </c>
      <c r="G99" s="101">
        <f t="shared" si="35"/>
        <v>226865.99</v>
      </c>
      <c r="H99" s="144">
        <f t="shared" si="29"/>
        <v>100</v>
      </c>
    </row>
    <row r="100" spans="1:8" hidden="1" x14ac:dyDescent="0.25">
      <c r="A100" s="64" t="s">
        <v>34</v>
      </c>
      <c r="B100" s="60" t="s">
        <v>22</v>
      </c>
      <c r="C100" s="62" t="s">
        <v>50</v>
      </c>
      <c r="D100" s="68" t="s">
        <v>129</v>
      </c>
      <c r="E100" s="60" t="s">
        <v>35</v>
      </c>
      <c r="F100" s="101">
        <f>SUM(Лист1!G245)</f>
        <v>226865.99</v>
      </c>
      <c r="G100" s="101">
        <f>SUM(Лист1!H245)</f>
        <v>226865.99</v>
      </c>
      <c r="H100" s="126">
        <f t="shared" si="29"/>
        <v>100</v>
      </c>
    </row>
    <row r="101" spans="1:8" hidden="1" x14ac:dyDescent="0.25">
      <c r="A101" s="64" t="s">
        <v>12</v>
      </c>
      <c r="B101" s="60" t="s">
        <v>22</v>
      </c>
      <c r="C101" s="62" t="s">
        <v>50</v>
      </c>
      <c r="D101" s="68" t="s">
        <v>129</v>
      </c>
      <c r="E101" s="60" t="s">
        <v>13</v>
      </c>
      <c r="F101" s="101">
        <f t="shared" ref="F101:G101" si="36">SUM(F102)</f>
        <v>86917.01</v>
      </c>
      <c r="G101" s="101">
        <f t="shared" si="36"/>
        <v>86917.01</v>
      </c>
      <c r="H101" s="126">
        <f t="shared" si="29"/>
        <v>100</v>
      </c>
    </row>
    <row r="102" spans="1:8" ht="23.25" hidden="1" x14ac:dyDescent="0.25">
      <c r="A102" s="64" t="s">
        <v>151</v>
      </c>
      <c r="B102" s="60" t="s">
        <v>22</v>
      </c>
      <c r="C102" s="62" t="s">
        <v>50</v>
      </c>
      <c r="D102" s="68" t="s">
        <v>129</v>
      </c>
      <c r="E102" s="60" t="s">
        <v>15</v>
      </c>
      <c r="F102" s="101">
        <f>SUM(Лист1!G247)</f>
        <v>86917.01</v>
      </c>
      <c r="G102" s="101">
        <f>SUM(Лист1!H247)</f>
        <v>86917.01</v>
      </c>
      <c r="H102" s="126">
        <f t="shared" si="29"/>
        <v>100</v>
      </c>
    </row>
    <row r="103" spans="1:8" hidden="1" x14ac:dyDescent="0.25">
      <c r="A103" s="64" t="s">
        <v>51</v>
      </c>
      <c r="B103" s="60" t="s">
        <v>22</v>
      </c>
      <c r="C103" s="62" t="s">
        <v>50</v>
      </c>
      <c r="D103" s="68" t="s">
        <v>129</v>
      </c>
      <c r="E103" s="60" t="s">
        <v>52</v>
      </c>
      <c r="F103" s="101">
        <f t="shared" ref="F103:G103" si="37">SUM(F104)</f>
        <v>400</v>
      </c>
      <c r="G103" s="101">
        <f t="shared" si="37"/>
        <v>400</v>
      </c>
      <c r="H103" s="126">
        <f t="shared" si="29"/>
        <v>100</v>
      </c>
    </row>
    <row r="104" spans="1:8" hidden="1" x14ac:dyDescent="0.25">
      <c r="A104" s="64" t="s">
        <v>138</v>
      </c>
      <c r="B104" s="60" t="s">
        <v>22</v>
      </c>
      <c r="C104" s="62" t="s">
        <v>50</v>
      </c>
      <c r="D104" s="68" t="s">
        <v>129</v>
      </c>
      <c r="E104" s="60" t="s">
        <v>137</v>
      </c>
      <c r="F104" s="101">
        <f>SUM(Лист1!G249)</f>
        <v>400</v>
      </c>
      <c r="G104" s="101">
        <f>SUM(Лист1!H249)</f>
        <v>400</v>
      </c>
      <c r="H104" s="126">
        <f t="shared" si="29"/>
        <v>100</v>
      </c>
    </row>
    <row r="105" spans="1:8" ht="26.25" hidden="1" x14ac:dyDescent="0.25">
      <c r="A105" s="148" t="s">
        <v>300</v>
      </c>
      <c r="B105" s="177" t="s">
        <v>22</v>
      </c>
      <c r="C105" s="178" t="s">
        <v>50</v>
      </c>
      <c r="D105" s="176" t="s">
        <v>299</v>
      </c>
      <c r="E105" s="178" t="s">
        <v>8</v>
      </c>
      <c r="F105" s="127">
        <f>SUM(F106)</f>
        <v>324000</v>
      </c>
      <c r="G105" s="127">
        <f>SUM(G106)</f>
        <v>280080.43</v>
      </c>
      <c r="H105" s="126">
        <f t="shared" si="29"/>
        <v>86.444577160493836</v>
      </c>
    </row>
    <row r="106" spans="1:8" hidden="1" x14ac:dyDescent="0.25">
      <c r="A106" s="94" t="s">
        <v>12</v>
      </c>
      <c r="B106" s="104" t="s">
        <v>22</v>
      </c>
      <c r="C106" s="175" t="s">
        <v>50</v>
      </c>
      <c r="D106" s="176" t="s">
        <v>299</v>
      </c>
      <c r="E106" s="104" t="s">
        <v>13</v>
      </c>
      <c r="F106" s="127">
        <f>SUM(F107)</f>
        <v>324000</v>
      </c>
      <c r="G106" s="127">
        <f>SUM(G107)</f>
        <v>280080.43</v>
      </c>
      <c r="H106" s="126">
        <f t="shared" si="29"/>
        <v>86.444577160493836</v>
      </c>
    </row>
    <row r="107" spans="1:8" ht="33.75" hidden="1" x14ac:dyDescent="0.25">
      <c r="A107" s="185" t="s">
        <v>145</v>
      </c>
      <c r="B107" s="104" t="s">
        <v>22</v>
      </c>
      <c r="C107" s="175" t="s">
        <v>50</v>
      </c>
      <c r="D107" s="176" t="s">
        <v>299</v>
      </c>
      <c r="E107" s="104" t="s">
        <v>15</v>
      </c>
      <c r="F107" s="127">
        <f>SUM(Лист1!G252)</f>
        <v>324000</v>
      </c>
      <c r="G107" s="127">
        <f>SUM(Лист1!H252)</f>
        <v>280080.43</v>
      </c>
      <c r="H107" s="126">
        <f t="shared" si="29"/>
        <v>86.444577160493836</v>
      </c>
    </row>
    <row r="108" spans="1:8" ht="26.25" hidden="1" x14ac:dyDescent="0.25">
      <c r="A108" s="76" t="s">
        <v>212</v>
      </c>
      <c r="B108" s="83" t="s">
        <v>22</v>
      </c>
      <c r="C108" s="99" t="s">
        <v>50</v>
      </c>
      <c r="D108" s="98" t="s">
        <v>213</v>
      </c>
      <c r="E108" s="99" t="s">
        <v>8</v>
      </c>
      <c r="F108" s="145">
        <f t="shared" ref="F108:G108" si="38">SUM(F109)</f>
        <v>4041288</v>
      </c>
      <c r="G108" s="145">
        <f t="shared" si="38"/>
        <v>4041288</v>
      </c>
      <c r="H108" s="126">
        <f t="shared" si="29"/>
        <v>100</v>
      </c>
    </row>
    <row r="109" spans="1:8" ht="23.25" hidden="1" x14ac:dyDescent="0.25">
      <c r="A109" s="64" t="s">
        <v>16</v>
      </c>
      <c r="B109" s="60" t="s">
        <v>22</v>
      </c>
      <c r="C109" s="62" t="s">
        <v>50</v>
      </c>
      <c r="D109" s="98" t="s">
        <v>213</v>
      </c>
      <c r="E109" s="60" t="s">
        <v>17</v>
      </c>
      <c r="F109" s="145">
        <f t="shared" ref="F109:G109" si="39">SUM(F110:F110)</f>
        <v>4041288</v>
      </c>
      <c r="G109" s="145">
        <f t="shared" si="39"/>
        <v>4041288</v>
      </c>
      <c r="H109" s="126">
        <f t="shared" si="29"/>
        <v>100</v>
      </c>
    </row>
    <row r="110" spans="1:8" hidden="1" x14ac:dyDescent="0.25">
      <c r="A110" s="65" t="s">
        <v>141</v>
      </c>
      <c r="B110" s="60" t="s">
        <v>22</v>
      </c>
      <c r="C110" s="62" t="s">
        <v>50</v>
      </c>
      <c r="D110" s="98" t="s">
        <v>213</v>
      </c>
      <c r="E110" s="60" t="s">
        <v>140</v>
      </c>
      <c r="F110" s="145">
        <f>SUM(Лист1!G255)</f>
        <v>4041288</v>
      </c>
      <c r="G110" s="145">
        <f>SUM(Лист1!H255)</f>
        <v>4041288</v>
      </c>
      <c r="H110" s="126">
        <f t="shared" si="29"/>
        <v>100</v>
      </c>
    </row>
    <row r="111" spans="1:8" ht="39" hidden="1" x14ac:dyDescent="0.25">
      <c r="A111" s="165" t="s">
        <v>330</v>
      </c>
      <c r="B111" s="177" t="s">
        <v>22</v>
      </c>
      <c r="C111" s="178" t="s">
        <v>50</v>
      </c>
      <c r="D111" s="176" t="s">
        <v>327</v>
      </c>
      <c r="E111" s="178" t="s">
        <v>8</v>
      </c>
      <c r="F111" s="127">
        <f>SUM(F112+F114)</f>
        <v>28965.4</v>
      </c>
      <c r="G111" s="127">
        <f>SUM(G112+G114)</f>
        <v>28965.4</v>
      </c>
      <c r="H111" s="126">
        <f t="shared" si="29"/>
        <v>100</v>
      </c>
    </row>
    <row r="112" spans="1:8" hidden="1" x14ac:dyDescent="0.25">
      <c r="A112" s="94" t="s">
        <v>12</v>
      </c>
      <c r="B112" s="104" t="s">
        <v>22</v>
      </c>
      <c r="C112" s="175" t="s">
        <v>50</v>
      </c>
      <c r="D112" s="176" t="s">
        <v>327</v>
      </c>
      <c r="E112" s="104" t="s">
        <v>13</v>
      </c>
      <c r="F112" s="127">
        <f>SUM(F113)</f>
        <v>5000</v>
      </c>
      <c r="G112" s="127">
        <f>SUM(G113)</f>
        <v>5000</v>
      </c>
      <c r="H112" s="126">
        <f t="shared" si="29"/>
        <v>100</v>
      </c>
    </row>
    <row r="113" spans="1:8" ht="33.75" hidden="1" x14ac:dyDescent="0.25">
      <c r="A113" s="185" t="s">
        <v>145</v>
      </c>
      <c r="B113" s="104" t="s">
        <v>22</v>
      </c>
      <c r="C113" s="175" t="s">
        <v>50</v>
      </c>
      <c r="D113" s="176" t="s">
        <v>327</v>
      </c>
      <c r="E113" s="104" t="s">
        <v>15</v>
      </c>
      <c r="F113" s="127">
        <f>SUM(Лист1!G266)</f>
        <v>5000</v>
      </c>
      <c r="G113" s="127">
        <f>SUM(Лист1!H266)</f>
        <v>5000</v>
      </c>
      <c r="H113" s="126">
        <f t="shared" si="29"/>
        <v>100</v>
      </c>
    </row>
    <row r="114" spans="1:8" hidden="1" x14ac:dyDescent="0.25">
      <c r="A114" s="179" t="s">
        <v>38</v>
      </c>
      <c r="B114" s="104" t="s">
        <v>22</v>
      </c>
      <c r="C114" s="175" t="s">
        <v>50</v>
      </c>
      <c r="D114" s="176" t="s">
        <v>327</v>
      </c>
      <c r="E114" s="104" t="s">
        <v>39</v>
      </c>
      <c r="F114" s="127">
        <f>SUM(F115)</f>
        <v>23965.4</v>
      </c>
      <c r="G114" s="127">
        <f>SUM(G115)</f>
        <v>23965.4</v>
      </c>
      <c r="H114" s="126">
        <f t="shared" si="29"/>
        <v>100</v>
      </c>
    </row>
    <row r="115" spans="1:8" hidden="1" x14ac:dyDescent="0.25">
      <c r="A115" s="185" t="s">
        <v>329</v>
      </c>
      <c r="B115" s="104" t="s">
        <v>22</v>
      </c>
      <c r="C115" s="175" t="s">
        <v>50</v>
      </c>
      <c r="D115" s="176" t="s">
        <v>327</v>
      </c>
      <c r="E115" s="104" t="s">
        <v>328</v>
      </c>
      <c r="F115" s="127">
        <f>SUM(Лист1!G268)</f>
        <v>23965.4</v>
      </c>
      <c r="G115" s="127">
        <f>SUM(Лист1!H268)</f>
        <v>23965.4</v>
      </c>
      <c r="H115" s="126">
        <f t="shared" si="29"/>
        <v>100</v>
      </c>
    </row>
    <row r="116" spans="1:8" ht="26.25" hidden="1" x14ac:dyDescent="0.25">
      <c r="A116" s="71" t="s">
        <v>214</v>
      </c>
      <c r="B116" s="83" t="s">
        <v>22</v>
      </c>
      <c r="C116" s="99" t="s">
        <v>50</v>
      </c>
      <c r="D116" s="98" t="s">
        <v>215</v>
      </c>
      <c r="E116" s="99" t="s">
        <v>8</v>
      </c>
      <c r="F116" s="145">
        <f>SUM(F117+F119)</f>
        <v>1464774.6</v>
      </c>
      <c r="G116" s="145">
        <f>SUM(G117+G119)</f>
        <v>1299081.4099999999</v>
      </c>
      <c r="H116" s="126">
        <f t="shared" si="29"/>
        <v>88.688144237345441</v>
      </c>
    </row>
    <row r="117" spans="1:8" hidden="1" x14ac:dyDescent="0.25">
      <c r="A117" s="64" t="s">
        <v>12</v>
      </c>
      <c r="B117" s="60" t="s">
        <v>22</v>
      </c>
      <c r="C117" s="62" t="s">
        <v>50</v>
      </c>
      <c r="D117" s="98" t="s">
        <v>215</v>
      </c>
      <c r="E117" s="60" t="s">
        <v>13</v>
      </c>
      <c r="F117" s="145">
        <f t="shared" ref="F117:G117" si="40">SUM(F118)</f>
        <v>1430374.6</v>
      </c>
      <c r="G117" s="145">
        <f t="shared" si="40"/>
        <v>1264681.4099999999</v>
      </c>
      <c r="H117" s="126">
        <f t="shared" si="29"/>
        <v>88.416098132615033</v>
      </c>
    </row>
    <row r="118" spans="1:8" hidden="1" x14ac:dyDescent="0.25">
      <c r="A118" s="64" t="s">
        <v>14</v>
      </c>
      <c r="B118" s="60" t="s">
        <v>22</v>
      </c>
      <c r="C118" s="62" t="s">
        <v>50</v>
      </c>
      <c r="D118" s="98" t="s">
        <v>215</v>
      </c>
      <c r="E118" s="60" t="s">
        <v>15</v>
      </c>
      <c r="F118" s="145">
        <f>SUM(Лист1!G258)</f>
        <v>1430374.6</v>
      </c>
      <c r="G118" s="145">
        <f>SUM(Лист1!H258)</f>
        <v>1264681.4099999999</v>
      </c>
      <c r="H118" s="126">
        <f t="shared" si="29"/>
        <v>88.416098132615033</v>
      </c>
    </row>
    <row r="119" spans="1:8" hidden="1" x14ac:dyDescent="0.25">
      <c r="A119" s="73" t="s">
        <v>38</v>
      </c>
      <c r="B119" s="60" t="s">
        <v>22</v>
      </c>
      <c r="C119" s="62" t="s">
        <v>50</v>
      </c>
      <c r="D119" s="98" t="s">
        <v>215</v>
      </c>
      <c r="E119" s="60" t="s">
        <v>39</v>
      </c>
      <c r="F119" s="145">
        <f t="shared" ref="F119:G122" si="41">SUM(F120)</f>
        <v>34400</v>
      </c>
      <c r="G119" s="145">
        <f t="shared" si="41"/>
        <v>34400</v>
      </c>
      <c r="H119" s="126">
        <f t="shared" si="29"/>
        <v>100</v>
      </c>
    </row>
    <row r="120" spans="1:8" hidden="1" x14ac:dyDescent="0.25">
      <c r="A120" s="64" t="s">
        <v>135</v>
      </c>
      <c r="B120" s="60" t="s">
        <v>22</v>
      </c>
      <c r="C120" s="62" t="s">
        <v>50</v>
      </c>
      <c r="D120" s="98" t="s">
        <v>215</v>
      </c>
      <c r="E120" s="60" t="s">
        <v>134</v>
      </c>
      <c r="F120" s="145">
        <f>SUM(Лист1!G260)</f>
        <v>34400</v>
      </c>
      <c r="G120" s="145">
        <f>SUM(Лист1!H260)</f>
        <v>34400</v>
      </c>
      <c r="H120" s="126">
        <f t="shared" si="29"/>
        <v>100</v>
      </c>
    </row>
    <row r="121" spans="1:8" hidden="1" x14ac:dyDescent="0.25">
      <c r="A121" s="151" t="s">
        <v>217</v>
      </c>
      <c r="B121" s="83" t="s">
        <v>22</v>
      </c>
      <c r="C121" s="99" t="s">
        <v>50</v>
      </c>
      <c r="D121" s="98" t="s">
        <v>216</v>
      </c>
      <c r="E121" s="99" t="s">
        <v>8</v>
      </c>
      <c r="F121" s="145">
        <f t="shared" si="41"/>
        <v>70000</v>
      </c>
      <c r="G121" s="145">
        <f t="shared" si="41"/>
        <v>70000</v>
      </c>
      <c r="H121" s="126">
        <f t="shared" si="29"/>
        <v>100</v>
      </c>
    </row>
    <row r="122" spans="1:8" hidden="1" x14ac:dyDescent="0.25">
      <c r="A122" s="73" t="s">
        <v>38</v>
      </c>
      <c r="B122" s="60" t="s">
        <v>22</v>
      </c>
      <c r="C122" s="62" t="s">
        <v>50</v>
      </c>
      <c r="D122" s="98" t="s">
        <v>216</v>
      </c>
      <c r="E122" s="60" t="s">
        <v>39</v>
      </c>
      <c r="F122" s="145">
        <f t="shared" si="41"/>
        <v>70000</v>
      </c>
      <c r="G122" s="145">
        <f t="shared" si="41"/>
        <v>70000</v>
      </c>
      <c r="H122" s="126">
        <f t="shared" si="29"/>
        <v>100</v>
      </c>
    </row>
    <row r="123" spans="1:8" ht="0.75" customHeight="1" x14ac:dyDescent="0.25">
      <c r="A123" s="64" t="s">
        <v>135</v>
      </c>
      <c r="B123" s="60" t="s">
        <v>22</v>
      </c>
      <c r="C123" s="62" t="s">
        <v>50</v>
      </c>
      <c r="D123" s="98" t="s">
        <v>216</v>
      </c>
      <c r="E123" s="60" t="s">
        <v>134</v>
      </c>
      <c r="F123" s="145">
        <f>SUM(Лист1!G263)</f>
        <v>70000</v>
      </c>
      <c r="G123" s="145">
        <f>SUM(Лист1!H263)</f>
        <v>70000</v>
      </c>
      <c r="H123" s="126">
        <f t="shared" si="29"/>
        <v>100</v>
      </c>
    </row>
    <row r="124" spans="1:8" ht="26.25" hidden="1" x14ac:dyDescent="0.25">
      <c r="A124" s="71" t="s">
        <v>218</v>
      </c>
      <c r="B124" s="83" t="s">
        <v>22</v>
      </c>
      <c r="C124" s="99" t="s">
        <v>50</v>
      </c>
      <c r="D124" s="96" t="s">
        <v>219</v>
      </c>
      <c r="E124" s="99" t="s">
        <v>8</v>
      </c>
      <c r="F124" s="145">
        <f>SUM(F125)</f>
        <v>100000</v>
      </c>
      <c r="G124" s="145">
        <f>SUM(G125)</f>
        <v>100000</v>
      </c>
      <c r="H124" s="126">
        <f t="shared" si="29"/>
        <v>100</v>
      </c>
    </row>
    <row r="125" spans="1:8" hidden="1" x14ac:dyDescent="0.25">
      <c r="A125" s="94" t="s">
        <v>51</v>
      </c>
      <c r="B125" s="60" t="s">
        <v>22</v>
      </c>
      <c r="C125" s="62" t="s">
        <v>50</v>
      </c>
      <c r="D125" s="96" t="s">
        <v>219</v>
      </c>
      <c r="E125" s="60" t="s">
        <v>52</v>
      </c>
      <c r="F125" s="145">
        <f t="shared" ref="F125:G125" si="42">SUM(F126)</f>
        <v>100000</v>
      </c>
      <c r="G125" s="145">
        <f t="shared" si="42"/>
        <v>100000</v>
      </c>
      <c r="H125" s="126">
        <f t="shared" si="29"/>
        <v>100</v>
      </c>
    </row>
    <row r="126" spans="1:8" hidden="1" x14ac:dyDescent="0.25">
      <c r="A126" s="94" t="s">
        <v>53</v>
      </c>
      <c r="B126" s="60" t="s">
        <v>22</v>
      </c>
      <c r="C126" s="62" t="s">
        <v>50</v>
      </c>
      <c r="D126" s="96" t="s">
        <v>219</v>
      </c>
      <c r="E126" s="60" t="s">
        <v>54</v>
      </c>
      <c r="F126" s="145">
        <f>SUM(Лист1!G271)</f>
        <v>100000</v>
      </c>
      <c r="G126" s="145">
        <f>SUM(Лист1!H271)</f>
        <v>100000</v>
      </c>
      <c r="H126" s="126">
        <f t="shared" si="29"/>
        <v>100</v>
      </c>
    </row>
    <row r="127" spans="1:8" ht="26.25" hidden="1" x14ac:dyDescent="0.25">
      <c r="A127" s="71" t="s">
        <v>172</v>
      </c>
      <c r="B127" s="60" t="s">
        <v>22</v>
      </c>
      <c r="C127" s="60" t="s">
        <v>50</v>
      </c>
      <c r="D127" s="68" t="s">
        <v>173</v>
      </c>
      <c r="E127" s="60" t="s">
        <v>8</v>
      </c>
      <c r="F127" s="146">
        <f>SUM(F128)</f>
        <v>40000</v>
      </c>
      <c r="G127" s="146">
        <f>SUM(G128)</f>
        <v>40000</v>
      </c>
      <c r="H127" s="144">
        <f t="shared" si="29"/>
        <v>100</v>
      </c>
    </row>
    <row r="128" spans="1:8" ht="26.25" hidden="1" customHeight="1" x14ac:dyDescent="0.25">
      <c r="A128" s="94" t="s">
        <v>16</v>
      </c>
      <c r="B128" s="60" t="s">
        <v>22</v>
      </c>
      <c r="C128" s="60" t="s">
        <v>50</v>
      </c>
      <c r="D128" s="68" t="s">
        <v>173</v>
      </c>
      <c r="E128" s="60" t="s">
        <v>17</v>
      </c>
      <c r="F128" s="127">
        <f>SUM(F129:F130)</f>
        <v>40000</v>
      </c>
      <c r="G128" s="127">
        <f>SUM(G129:G130)</f>
        <v>40000</v>
      </c>
      <c r="H128" s="126">
        <f t="shared" si="29"/>
        <v>100</v>
      </c>
    </row>
    <row r="129" spans="1:8" hidden="1" x14ac:dyDescent="0.25">
      <c r="A129" s="173" t="s">
        <v>141</v>
      </c>
      <c r="B129" s="67" t="s">
        <v>22</v>
      </c>
      <c r="C129" s="67" t="s">
        <v>50</v>
      </c>
      <c r="D129" s="68" t="s">
        <v>173</v>
      </c>
      <c r="E129" s="67" t="s">
        <v>140</v>
      </c>
      <c r="F129" s="127">
        <f>SUM(Лист1!G19)</f>
        <v>34000</v>
      </c>
      <c r="G129" s="127">
        <f>SUM(Лист1!H19)</f>
        <v>34000</v>
      </c>
      <c r="H129" s="126">
        <f t="shared" si="29"/>
        <v>100</v>
      </c>
    </row>
    <row r="130" spans="1:8" hidden="1" x14ac:dyDescent="0.25">
      <c r="A130" s="94" t="s">
        <v>143</v>
      </c>
      <c r="B130" s="104" t="s">
        <v>22</v>
      </c>
      <c r="C130" s="104" t="s">
        <v>50</v>
      </c>
      <c r="D130" s="105" t="s">
        <v>173</v>
      </c>
      <c r="E130" s="104" t="s">
        <v>142</v>
      </c>
      <c r="F130" s="127">
        <f>SUM(Лист1!G20)</f>
        <v>6000</v>
      </c>
      <c r="G130" s="127">
        <f>SUM(Лист1!H20)</f>
        <v>6000</v>
      </c>
      <c r="H130" s="126">
        <f t="shared" si="29"/>
        <v>100</v>
      </c>
    </row>
    <row r="131" spans="1:8" hidden="1" x14ac:dyDescent="0.25">
      <c r="A131" s="172" t="s">
        <v>264</v>
      </c>
      <c r="B131" s="83" t="s">
        <v>22</v>
      </c>
      <c r="C131" s="99" t="s">
        <v>50</v>
      </c>
      <c r="D131" s="98">
        <v>1101281170</v>
      </c>
      <c r="E131" s="99" t="s">
        <v>8</v>
      </c>
      <c r="F131" s="127">
        <f t="shared" ref="F131:G132" si="43">SUM(F132)</f>
        <v>5000</v>
      </c>
      <c r="G131" s="127">
        <f t="shared" si="43"/>
        <v>5000</v>
      </c>
      <c r="H131" s="126">
        <f t="shared" si="29"/>
        <v>100</v>
      </c>
    </row>
    <row r="132" spans="1:8" hidden="1" x14ac:dyDescent="0.25">
      <c r="A132" s="64" t="s">
        <v>12</v>
      </c>
      <c r="B132" s="60" t="s">
        <v>22</v>
      </c>
      <c r="C132" s="62" t="s">
        <v>50</v>
      </c>
      <c r="D132" s="98">
        <v>1101281170</v>
      </c>
      <c r="E132" s="60" t="s">
        <v>13</v>
      </c>
      <c r="F132" s="127">
        <f t="shared" si="43"/>
        <v>5000</v>
      </c>
      <c r="G132" s="127">
        <f t="shared" si="43"/>
        <v>5000</v>
      </c>
      <c r="H132" s="126">
        <f t="shared" si="29"/>
        <v>100</v>
      </c>
    </row>
    <row r="133" spans="1:8" ht="33.75" hidden="1" x14ac:dyDescent="0.25">
      <c r="A133" s="149" t="s">
        <v>145</v>
      </c>
      <c r="B133" s="60" t="s">
        <v>22</v>
      </c>
      <c r="C133" s="62" t="s">
        <v>50</v>
      </c>
      <c r="D133" s="98">
        <v>1101281170</v>
      </c>
      <c r="E133" s="60" t="s">
        <v>15</v>
      </c>
      <c r="F133" s="127">
        <f>SUM(Лист1!G274)</f>
        <v>5000</v>
      </c>
      <c r="G133" s="127">
        <f>SUM(Лист1!H274)</f>
        <v>5000</v>
      </c>
      <c r="H133" s="126">
        <f t="shared" si="29"/>
        <v>100</v>
      </c>
    </row>
    <row r="134" spans="1:8" ht="18" x14ac:dyDescent="0.25">
      <c r="A134" s="84" t="s">
        <v>55</v>
      </c>
      <c r="B134" s="109" t="s">
        <v>26</v>
      </c>
      <c r="C134" s="110" t="s">
        <v>7</v>
      </c>
      <c r="D134" s="110" t="s">
        <v>121</v>
      </c>
      <c r="E134" s="110" t="s">
        <v>8</v>
      </c>
      <c r="F134" s="138">
        <f t="shared" ref="F134:G135" si="44">SUM(F135)</f>
        <v>1665406</v>
      </c>
      <c r="G134" s="138">
        <f t="shared" si="44"/>
        <v>1665406</v>
      </c>
      <c r="H134" s="126">
        <f t="shared" si="29"/>
        <v>100</v>
      </c>
    </row>
    <row r="135" spans="1:8" ht="19.5" customHeight="1" x14ac:dyDescent="0.25">
      <c r="A135" s="240" t="s">
        <v>56</v>
      </c>
      <c r="B135" s="83" t="s">
        <v>26</v>
      </c>
      <c r="C135" s="83" t="s">
        <v>10</v>
      </c>
      <c r="D135" s="96" t="s">
        <v>121</v>
      </c>
      <c r="E135" s="99" t="s">
        <v>8</v>
      </c>
      <c r="F135" s="101">
        <f t="shared" si="44"/>
        <v>1665406</v>
      </c>
      <c r="G135" s="101">
        <f t="shared" si="44"/>
        <v>1665406</v>
      </c>
      <c r="H135" s="126">
        <f t="shared" si="29"/>
        <v>100</v>
      </c>
    </row>
    <row r="136" spans="1:8" ht="0.75" customHeight="1" x14ac:dyDescent="0.25">
      <c r="A136" s="76" t="s">
        <v>57</v>
      </c>
      <c r="B136" s="60" t="s">
        <v>26</v>
      </c>
      <c r="C136" s="60" t="s">
        <v>10</v>
      </c>
      <c r="D136" s="61" t="s">
        <v>166</v>
      </c>
      <c r="E136" s="62" t="s">
        <v>8</v>
      </c>
      <c r="F136" s="145">
        <f t="shared" ref="F136:G137" si="45">SUM(F137)</f>
        <v>1665406</v>
      </c>
      <c r="G136" s="145">
        <f t="shared" si="45"/>
        <v>1665406</v>
      </c>
      <c r="H136" s="144">
        <f t="shared" si="29"/>
        <v>100</v>
      </c>
    </row>
    <row r="137" spans="1:8" hidden="1" x14ac:dyDescent="0.25">
      <c r="A137" s="64" t="s">
        <v>51</v>
      </c>
      <c r="B137" s="60" t="s">
        <v>26</v>
      </c>
      <c r="C137" s="60" t="s">
        <v>10</v>
      </c>
      <c r="D137" s="61" t="s">
        <v>166</v>
      </c>
      <c r="E137" s="60" t="s">
        <v>52</v>
      </c>
      <c r="F137" s="145">
        <f t="shared" si="45"/>
        <v>1665406</v>
      </c>
      <c r="G137" s="145">
        <f t="shared" si="45"/>
        <v>1665406</v>
      </c>
      <c r="H137" s="126">
        <f t="shared" si="29"/>
        <v>100</v>
      </c>
    </row>
    <row r="138" spans="1:8" hidden="1" x14ac:dyDescent="0.25">
      <c r="A138" s="64" t="s">
        <v>138</v>
      </c>
      <c r="B138" s="60" t="s">
        <v>26</v>
      </c>
      <c r="C138" s="60" t="s">
        <v>10</v>
      </c>
      <c r="D138" s="61" t="s">
        <v>166</v>
      </c>
      <c r="E138" s="60" t="s">
        <v>137</v>
      </c>
      <c r="F138" s="145">
        <f>SUM(Лист1!G279)</f>
        <v>1665406</v>
      </c>
      <c r="G138" s="145">
        <f>SUM(Лист1!H279)</f>
        <v>1665406</v>
      </c>
      <c r="H138" s="126">
        <f t="shared" si="29"/>
        <v>100</v>
      </c>
    </row>
    <row r="139" spans="1:8" ht="30" x14ac:dyDescent="0.25">
      <c r="A139" s="111" t="s">
        <v>9</v>
      </c>
      <c r="B139" s="77" t="s">
        <v>10</v>
      </c>
      <c r="C139" s="78" t="s">
        <v>7</v>
      </c>
      <c r="D139" s="78" t="s">
        <v>121</v>
      </c>
      <c r="E139" s="77" t="s">
        <v>8</v>
      </c>
      <c r="F139" s="138">
        <f t="shared" ref="F139" si="46">SUM(F140+F151)</f>
        <v>3246911.45</v>
      </c>
      <c r="G139" s="138">
        <f t="shared" ref="G139" si="47">SUM(G140+G151)</f>
        <v>3245753.58</v>
      </c>
      <c r="H139" s="126">
        <f t="shared" si="29"/>
        <v>99.964339341622633</v>
      </c>
    </row>
    <row r="140" spans="1:8" ht="33" customHeight="1" x14ac:dyDescent="0.25">
      <c r="A140" s="240" t="s">
        <v>85</v>
      </c>
      <c r="B140" s="83" t="s">
        <v>10</v>
      </c>
      <c r="C140" s="96" t="s">
        <v>30</v>
      </c>
      <c r="D140" s="96" t="s">
        <v>121</v>
      </c>
      <c r="E140" s="83" t="s">
        <v>8</v>
      </c>
      <c r="F140" s="101">
        <f t="shared" ref="F140" si="48">SUM(F141+F148)</f>
        <v>3193905.5700000003</v>
      </c>
      <c r="G140" s="101">
        <f t="shared" ref="G140" si="49">SUM(G141+G148)</f>
        <v>3192747.7</v>
      </c>
      <c r="H140" s="126">
        <f t="shared" si="29"/>
        <v>99.963747519310658</v>
      </c>
    </row>
    <row r="141" spans="1:8" ht="0.75" customHeight="1" x14ac:dyDescent="0.25">
      <c r="A141" s="236" t="s">
        <v>221</v>
      </c>
      <c r="B141" s="83" t="s">
        <v>10</v>
      </c>
      <c r="C141" s="96" t="s">
        <v>30</v>
      </c>
      <c r="D141" s="98" t="s">
        <v>220</v>
      </c>
      <c r="E141" s="99" t="s">
        <v>8</v>
      </c>
      <c r="F141" s="101">
        <f t="shared" ref="F141" si="50">SUM(F142+F144+F146)</f>
        <v>3015779.49</v>
      </c>
      <c r="G141" s="101">
        <f t="shared" ref="G141" si="51">SUM(G142+G144+G146)</f>
        <v>3014621.62</v>
      </c>
      <c r="H141" s="126">
        <f t="shared" si="29"/>
        <v>99.961606277785236</v>
      </c>
    </row>
    <row r="142" spans="1:8" ht="34.5" hidden="1" customHeight="1" x14ac:dyDescent="0.25">
      <c r="A142" s="64" t="s">
        <v>32</v>
      </c>
      <c r="B142" s="83" t="s">
        <v>10</v>
      </c>
      <c r="C142" s="96" t="s">
        <v>30</v>
      </c>
      <c r="D142" s="98" t="s">
        <v>220</v>
      </c>
      <c r="E142" s="83" t="s">
        <v>33</v>
      </c>
      <c r="F142" s="101">
        <f t="shared" ref="F142:G142" si="52">SUM(F143)</f>
        <v>2144456</v>
      </c>
      <c r="G142" s="101">
        <f t="shared" si="52"/>
        <v>2143298.13</v>
      </c>
      <c r="H142" s="126">
        <f t="shared" si="29"/>
        <v>99.946006353126378</v>
      </c>
    </row>
    <row r="143" spans="1:8" hidden="1" x14ac:dyDescent="0.25">
      <c r="A143" s="64" t="s">
        <v>36</v>
      </c>
      <c r="B143" s="83" t="s">
        <v>10</v>
      </c>
      <c r="C143" s="96" t="s">
        <v>30</v>
      </c>
      <c r="D143" s="98" t="s">
        <v>220</v>
      </c>
      <c r="E143" s="83" t="s">
        <v>37</v>
      </c>
      <c r="F143" s="101">
        <f>SUM(Лист1!G284)</f>
        <v>2144456</v>
      </c>
      <c r="G143" s="101">
        <f>SUM(Лист1!H284)</f>
        <v>2143298.13</v>
      </c>
      <c r="H143" s="126">
        <f t="shared" si="29"/>
        <v>99.946006353126378</v>
      </c>
    </row>
    <row r="144" spans="1:8" hidden="1" x14ac:dyDescent="0.25">
      <c r="A144" s="139" t="s">
        <v>12</v>
      </c>
      <c r="B144" s="245" t="s">
        <v>10</v>
      </c>
      <c r="C144" s="246" t="s">
        <v>30</v>
      </c>
      <c r="D144" s="98" t="s">
        <v>220</v>
      </c>
      <c r="E144" s="245" t="s">
        <v>13</v>
      </c>
      <c r="F144" s="101">
        <f t="shared" ref="F144:G144" si="53">SUM(F145)</f>
        <v>860557.49</v>
      </c>
      <c r="G144" s="101">
        <f t="shared" si="53"/>
        <v>860557.49</v>
      </c>
      <c r="H144" s="126">
        <f t="shared" si="29"/>
        <v>100</v>
      </c>
    </row>
    <row r="145" spans="1:8" ht="23.25" hidden="1" x14ac:dyDescent="0.25">
      <c r="A145" s="64" t="s">
        <v>151</v>
      </c>
      <c r="B145" s="245" t="s">
        <v>10</v>
      </c>
      <c r="C145" s="246" t="s">
        <v>30</v>
      </c>
      <c r="D145" s="98" t="s">
        <v>220</v>
      </c>
      <c r="E145" s="245" t="s">
        <v>15</v>
      </c>
      <c r="F145" s="101">
        <f>SUM(Лист1!G286)</f>
        <v>860557.49</v>
      </c>
      <c r="G145" s="101">
        <f>SUM(Лист1!H286)</f>
        <v>860557.49</v>
      </c>
      <c r="H145" s="126">
        <f t="shared" si="29"/>
        <v>100</v>
      </c>
    </row>
    <row r="146" spans="1:8" hidden="1" x14ac:dyDescent="0.25">
      <c r="A146" s="139" t="s">
        <v>38</v>
      </c>
      <c r="B146" s="245" t="s">
        <v>10</v>
      </c>
      <c r="C146" s="246" t="s">
        <v>30</v>
      </c>
      <c r="D146" s="98" t="s">
        <v>220</v>
      </c>
      <c r="E146" s="245" t="s">
        <v>39</v>
      </c>
      <c r="F146" s="101">
        <f t="shared" ref="F146:G146" si="54">SUM(F147)</f>
        <v>10766</v>
      </c>
      <c r="G146" s="101">
        <f t="shared" si="54"/>
        <v>10766</v>
      </c>
      <c r="H146" s="126">
        <f t="shared" ref="H146:H205" si="55">SUM(G146/F146)*100</f>
        <v>100</v>
      </c>
    </row>
    <row r="147" spans="1:8" hidden="1" x14ac:dyDescent="0.25">
      <c r="A147" s="139" t="s">
        <v>135</v>
      </c>
      <c r="B147" s="83" t="s">
        <v>10</v>
      </c>
      <c r="C147" s="96" t="s">
        <v>30</v>
      </c>
      <c r="D147" s="98" t="s">
        <v>220</v>
      </c>
      <c r="E147" s="83" t="s">
        <v>134</v>
      </c>
      <c r="F147" s="101">
        <f>SUM(Лист1!G288)</f>
        <v>10766</v>
      </c>
      <c r="G147" s="101">
        <f>SUM(Лист1!H288)</f>
        <v>10766</v>
      </c>
      <c r="H147" s="126">
        <f t="shared" si="55"/>
        <v>100</v>
      </c>
    </row>
    <row r="148" spans="1:8" ht="39" hidden="1" x14ac:dyDescent="0.25">
      <c r="A148" s="247" t="s">
        <v>317</v>
      </c>
      <c r="B148" s="91" t="s">
        <v>10</v>
      </c>
      <c r="C148" s="98" t="s">
        <v>30</v>
      </c>
      <c r="D148" s="98" t="s">
        <v>275</v>
      </c>
      <c r="E148" s="115" t="s">
        <v>8</v>
      </c>
      <c r="F148" s="146">
        <f t="shared" ref="F148:G148" si="56">SUM(F149)</f>
        <v>178126.07999999999</v>
      </c>
      <c r="G148" s="146">
        <f t="shared" si="56"/>
        <v>178126.07999999999</v>
      </c>
      <c r="H148" s="126">
        <f t="shared" si="55"/>
        <v>100</v>
      </c>
    </row>
    <row r="149" spans="1:8" hidden="1" x14ac:dyDescent="0.25">
      <c r="A149" s="70" t="s">
        <v>12</v>
      </c>
      <c r="B149" s="91" t="s">
        <v>10</v>
      </c>
      <c r="C149" s="98" t="s">
        <v>30</v>
      </c>
      <c r="D149" s="98" t="s">
        <v>275</v>
      </c>
      <c r="E149" s="91" t="s">
        <v>13</v>
      </c>
      <c r="F149" s="146">
        <f t="shared" ref="F149:G149" si="57">SUM(F150)</f>
        <v>178126.07999999999</v>
      </c>
      <c r="G149" s="146">
        <f t="shared" si="57"/>
        <v>178126.07999999999</v>
      </c>
      <c r="H149" s="126">
        <f t="shared" si="55"/>
        <v>100</v>
      </c>
    </row>
    <row r="150" spans="1:8" ht="33.75" hidden="1" x14ac:dyDescent="0.25">
      <c r="A150" s="180" t="s">
        <v>145</v>
      </c>
      <c r="B150" s="91" t="s">
        <v>10</v>
      </c>
      <c r="C150" s="98" t="s">
        <v>30</v>
      </c>
      <c r="D150" s="98" t="s">
        <v>275</v>
      </c>
      <c r="E150" s="91" t="s">
        <v>15</v>
      </c>
      <c r="F150" s="146">
        <f>SUM(Лист1!G291)</f>
        <v>178126.07999999999</v>
      </c>
      <c r="G150" s="146">
        <f>SUM(Лист1!H291)</f>
        <v>178126.07999999999</v>
      </c>
      <c r="H150" s="126">
        <f t="shared" si="55"/>
        <v>100</v>
      </c>
    </row>
    <row r="151" spans="1:8" ht="33.75" customHeight="1" x14ac:dyDescent="0.25">
      <c r="A151" s="248" t="s">
        <v>268</v>
      </c>
      <c r="B151" s="83" t="s">
        <v>10</v>
      </c>
      <c r="C151" s="96">
        <v>14</v>
      </c>
      <c r="D151" s="96" t="s">
        <v>121</v>
      </c>
      <c r="E151" s="83" t="s">
        <v>8</v>
      </c>
      <c r="F151" s="101">
        <f>SUM(F152)</f>
        <v>53005.88</v>
      </c>
      <c r="G151" s="101">
        <f>SUM(G152)</f>
        <v>53005.88</v>
      </c>
      <c r="H151" s="126">
        <f t="shared" si="55"/>
        <v>100</v>
      </c>
    </row>
    <row r="152" spans="1:8" hidden="1" x14ac:dyDescent="0.25">
      <c r="A152" s="148" t="s">
        <v>269</v>
      </c>
      <c r="B152" s="60" t="s">
        <v>10</v>
      </c>
      <c r="C152" s="60" t="s">
        <v>11</v>
      </c>
      <c r="D152" s="68" t="s">
        <v>270</v>
      </c>
      <c r="E152" s="83" t="s">
        <v>8</v>
      </c>
      <c r="F152" s="101">
        <f>SUM(F153)</f>
        <v>53005.88</v>
      </c>
      <c r="G152" s="101">
        <f>SUM(G153)</f>
        <v>53005.88</v>
      </c>
      <c r="H152" s="126">
        <f t="shared" si="55"/>
        <v>100</v>
      </c>
    </row>
    <row r="153" spans="1:8" ht="23.25" hidden="1" x14ac:dyDescent="0.25">
      <c r="A153" s="64" t="s">
        <v>16</v>
      </c>
      <c r="B153" s="60" t="s">
        <v>10</v>
      </c>
      <c r="C153" s="60" t="s">
        <v>11</v>
      </c>
      <c r="D153" s="68" t="s">
        <v>270</v>
      </c>
      <c r="E153" s="60" t="s">
        <v>17</v>
      </c>
      <c r="F153" s="101">
        <f>SUM(F154:F154)</f>
        <v>53005.88</v>
      </c>
      <c r="G153" s="101">
        <f>SUM(G154:G154)</f>
        <v>53005.88</v>
      </c>
      <c r="H153" s="126">
        <f t="shared" si="55"/>
        <v>100</v>
      </c>
    </row>
    <row r="154" spans="1:8" hidden="1" x14ac:dyDescent="0.25">
      <c r="A154" s="94" t="s">
        <v>143</v>
      </c>
      <c r="B154" s="60" t="s">
        <v>10</v>
      </c>
      <c r="C154" s="60" t="s">
        <v>11</v>
      </c>
      <c r="D154" s="68" t="s">
        <v>270</v>
      </c>
      <c r="E154" s="120">
        <v>620</v>
      </c>
      <c r="F154" s="174">
        <f>SUM(Лист1!G25)</f>
        <v>53005.88</v>
      </c>
      <c r="G154" s="174">
        <f>SUM(Лист1!H25)</f>
        <v>53005.88</v>
      </c>
      <c r="H154" s="126">
        <f t="shared" si="55"/>
        <v>100</v>
      </c>
    </row>
    <row r="155" spans="1:8" ht="18" x14ac:dyDescent="0.25">
      <c r="A155" s="121" t="s">
        <v>88</v>
      </c>
      <c r="B155" s="122" t="s">
        <v>43</v>
      </c>
      <c r="C155" s="123" t="s">
        <v>7</v>
      </c>
      <c r="D155" s="123" t="s">
        <v>121</v>
      </c>
      <c r="E155" s="122" t="s">
        <v>8</v>
      </c>
      <c r="F155" s="138">
        <f>SUM(F160+F173+F180+F169+F156)</f>
        <v>19521856.66</v>
      </c>
      <c r="G155" s="138">
        <f>SUM(G160+G173+G180+G169+G156)</f>
        <v>19141159.850000001</v>
      </c>
      <c r="H155" s="126">
        <f t="shared" si="55"/>
        <v>98.049894450971763</v>
      </c>
    </row>
    <row r="156" spans="1:8" ht="15.75" x14ac:dyDescent="0.25">
      <c r="A156" s="249" t="s">
        <v>168</v>
      </c>
      <c r="B156" s="96" t="s">
        <v>43</v>
      </c>
      <c r="C156" s="96" t="s">
        <v>22</v>
      </c>
      <c r="D156" s="98" t="s">
        <v>121</v>
      </c>
      <c r="E156" s="115" t="s">
        <v>8</v>
      </c>
      <c r="F156" s="146">
        <f t="shared" ref="F156:G157" si="58">SUM(F157)</f>
        <v>100000</v>
      </c>
      <c r="G156" s="146">
        <f t="shared" si="58"/>
        <v>100000</v>
      </c>
      <c r="H156" s="126">
        <f t="shared" si="55"/>
        <v>100</v>
      </c>
    </row>
    <row r="157" spans="1:8" ht="0.75" customHeight="1" x14ac:dyDescent="0.25">
      <c r="A157" s="236" t="s">
        <v>174</v>
      </c>
      <c r="B157" s="96" t="s">
        <v>43</v>
      </c>
      <c r="C157" s="96" t="s">
        <v>22</v>
      </c>
      <c r="D157" s="98" t="s">
        <v>175</v>
      </c>
      <c r="E157" s="99" t="s">
        <v>8</v>
      </c>
      <c r="F157" s="145">
        <f t="shared" si="58"/>
        <v>100000</v>
      </c>
      <c r="G157" s="145">
        <f t="shared" si="58"/>
        <v>100000</v>
      </c>
      <c r="H157" s="126">
        <f t="shared" si="55"/>
        <v>100</v>
      </c>
    </row>
    <row r="158" spans="1:8" ht="23.25" hidden="1" x14ac:dyDescent="0.25">
      <c r="A158" s="64" t="s">
        <v>16</v>
      </c>
      <c r="B158" s="96" t="s">
        <v>43</v>
      </c>
      <c r="C158" s="96" t="s">
        <v>22</v>
      </c>
      <c r="D158" s="98" t="s">
        <v>175</v>
      </c>
      <c r="E158" s="83" t="s">
        <v>17</v>
      </c>
      <c r="F158" s="145">
        <f>SUM(F159:F159)</f>
        <v>100000</v>
      </c>
      <c r="G158" s="145">
        <f>SUM(G159:G159)</f>
        <v>100000</v>
      </c>
      <c r="H158" s="126">
        <f t="shared" si="55"/>
        <v>100</v>
      </c>
    </row>
    <row r="159" spans="1:8" hidden="1" x14ac:dyDescent="0.25">
      <c r="A159" s="65" t="s">
        <v>141</v>
      </c>
      <c r="B159" s="96" t="s">
        <v>43</v>
      </c>
      <c r="C159" s="96" t="s">
        <v>22</v>
      </c>
      <c r="D159" s="98" t="s">
        <v>175</v>
      </c>
      <c r="E159" s="83" t="s">
        <v>140</v>
      </c>
      <c r="F159" s="145">
        <f>SUM(Лист1!G30)</f>
        <v>100000</v>
      </c>
      <c r="G159" s="145">
        <f>SUM(Лист1!H30)</f>
        <v>100000</v>
      </c>
      <c r="H159" s="126">
        <f t="shared" si="55"/>
        <v>100</v>
      </c>
    </row>
    <row r="160" spans="1:8" ht="12.75" customHeight="1" x14ac:dyDescent="0.25">
      <c r="A160" s="250" t="s">
        <v>89</v>
      </c>
      <c r="B160" s="245" t="s">
        <v>43</v>
      </c>
      <c r="C160" s="246" t="s">
        <v>61</v>
      </c>
      <c r="D160" s="246" t="s">
        <v>121</v>
      </c>
      <c r="E160" s="245" t="s">
        <v>8</v>
      </c>
      <c r="F160" s="101">
        <f>SUM(F161+F166)</f>
        <v>213178.95</v>
      </c>
      <c r="G160" s="101">
        <f>SUM(G161+G166)</f>
        <v>213178.95</v>
      </c>
      <c r="H160" s="126">
        <f t="shared" si="55"/>
        <v>100</v>
      </c>
    </row>
    <row r="161" spans="1:8" hidden="1" x14ac:dyDescent="0.25">
      <c r="A161" s="236" t="s">
        <v>223</v>
      </c>
      <c r="B161" s="83" t="s">
        <v>43</v>
      </c>
      <c r="C161" s="96" t="s">
        <v>61</v>
      </c>
      <c r="D161" s="98" t="s">
        <v>222</v>
      </c>
      <c r="E161" s="99" t="s">
        <v>8</v>
      </c>
      <c r="F161" s="101">
        <f>SUM(F164+F162)</f>
        <v>186993.85</v>
      </c>
      <c r="G161" s="101">
        <f>SUM(G164+G162)</f>
        <v>186993.85</v>
      </c>
      <c r="H161" s="126">
        <f t="shared" si="55"/>
        <v>100</v>
      </c>
    </row>
    <row r="162" spans="1:8" hidden="1" x14ac:dyDescent="0.25">
      <c r="A162" s="64" t="s">
        <v>12</v>
      </c>
      <c r="B162" s="83" t="s">
        <v>43</v>
      </c>
      <c r="C162" s="96" t="s">
        <v>61</v>
      </c>
      <c r="D162" s="98" t="s">
        <v>222</v>
      </c>
      <c r="E162" s="83" t="s">
        <v>13</v>
      </c>
      <c r="F162" s="101">
        <f t="shared" ref="F162:G164" si="59">SUM(F163)</f>
        <v>60000</v>
      </c>
      <c r="G162" s="101">
        <f t="shared" si="59"/>
        <v>60000</v>
      </c>
      <c r="H162" s="126">
        <f t="shared" si="55"/>
        <v>100</v>
      </c>
    </row>
    <row r="163" spans="1:8" ht="23.25" hidden="1" x14ac:dyDescent="0.25">
      <c r="A163" s="64" t="s">
        <v>151</v>
      </c>
      <c r="B163" s="83" t="s">
        <v>43</v>
      </c>
      <c r="C163" s="96" t="s">
        <v>61</v>
      </c>
      <c r="D163" s="98" t="s">
        <v>222</v>
      </c>
      <c r="E163" s="83" t="s">
        <v>15</v>
      </c>
      <c r="F163" s="101">
        <f>SUM(Лист1!G296)</f>
        <v>60000</v>
      </c>
      <c r="G163" s="101">
        <f>SUM(Лист1!H296)</f>
        <v>60000</v>
      </c>
      <c r="H163" s="126">
        <f t="shared" si="55"/>
        <v>100</v>
      </c>
    </row>
    <row r="164" spans="1:8" hidden="1" x14ac:dyDescent="0.25">
      <c r="A164" s="64" t="s">
        <v>38</v>
      </c>
      <c r="B164" s="83" t="s">
        <v>43</v>
      </c>
      <c r="C164" s="96" t="s">
        <v>61</v>
      </c>
      <c r="D164" s="98" t="s">
        <v>222</v>
      </c>
      <c r="E164" s="83" t="s">
        <v>39</v>
      </c>
      <c r="F164" s="101">
        <f t="shared" si="59"/>
        <v>126993.85</v>
      </c>
      <c r="G164" s="101">
        <f t="shared" si="59"/>
        <v>126993.85</v>
      </c>
      <c r="H164" s="126">
        <f t="shared" si="55"/>
        <v>100</v>
      </c>
    </row>
    <row r="165" spans="1:8" ht="23.25" hidden="1" x14ac:dyDescent="0.25">
      <c r="A165" s="64" t="s">
        <v>90</v>
      </c>
      <c r="B165" s="83" t="s">
        <v>43</v>
      </c>
      <c r="C165" s="96" t="s">
        <v>61</v>
      </c>
      <c r="D165" s="98" t="s">
        <v>222</v>
      </c>
      <c r="E165" s="83" t="s">
        <v>91</v>
      </c>
      <c r="F165" s="101">
        <f>SUM(Лист1!G298)</f>
        <v>126993.85</v>
      </c>
      <c r="G165" s="101">
        <f>SUM(Лист1!H298)</f>
        <v>126993.85</v>
      </c>
      <c r="H165" s="126">
        <f t="shared" si="55"/>
        <v>100</v>
      </c>
    </row>
    <row r="166" spans="1:8" ht="72.75" hidden="1" x14ac:dyDescent="0.25">
      <c r="A166" s="119" t="s">
        <v>224</v>
      </c>
      <c r="B166" s="83" t="s">
        <v>43</v>
      </c>
      <c r="C166" s="96" t="s">
        <v>61</v>
      </c>
      <c r="D166" s="98" t="s">
        <v>278</v>
      </c>
      <c r="E166" s="99" t="s">
        <v>8</v>
      </c>
      <c r="F166" s="145">
        <f t="shared" ref="F166:G167" si="60">SUM(F167)</f>
        <v>26185.1</v>
      </c>
      <c r="G166" s="145">
        <f t="shared" si="60"/>
        <v>26185.1</v>
      </c>
      <c r="H166" s="144">
        <f t="shared" si="55"/>
        <v>100</v>
      </c>
    </row>
    <row r="167" spans="1:8" hidden="1" x14ac:dyDescent="0.25">
      <c r="A167" s="64" t="s">
        <v>12</v>
      </c>
      <c r="B167" s="83" t="s">
        <v>43</v>
      </c>
      <c r="C167" s="96" t="s">
        <v>61</v>
      </c>
      <c r="D167" s="98" t="s">
        <v>278</v>
      </c>
      <c r="E167" s="83" t="s">
        <v>13</v>
      </c>
      <c r="F167" s="145">
        <f t="shared" si="60"/>
        <v>26185.1</v>
      </c>
      <c r="G167" s="145">
        <f t="shared" si="60"/>
        <v>26185.1</v>
      </c>
      <c r="H167" s="126">
        <f t="shared" si="55"/>
        <v>100</v>
      </c>
    </row>
    <row r="168" spans="1:8" ht="23.25" hidden="1" x14ac:dyDescent="0.25">
      <c r="A168" s="64" t="s">
        <v>151</v>
      </c>
      <c r="B168" s="83" t="s">
        <v>43</v>
      </c>
      <c r="C168" s="96" t="s">
        <v>61</v>
      </c>
      <c r="D168" s="98" t="s">
        <v>278</v>
      </c>
      <c r="E168" s="83" t="s">
        <v>15</v>
      </c>
      <c r="F168" s="145">
        <f>SUM(Лист1!G301)</f>
        <v>26185.1</v>
      </c>
      <c r="G168" s="145">
        <f>SUM(Лист1!H301)</f>
        <v>26185.1</v>
      </c>
      <c r="H168" s="126">
        <f t="shared" si="55"/>
        <v>100</v>
      </c>
    </row>
    <row r="169" spans="1:8" x14ac:dyDescent="0.25">
      <c r="A169" s="50" t="s">
        <v>136</v>
      </c>
      <c r="B169" s="91" t="s">
        <v>43</v>
      </c>
      <c r="C169" s="83" t="s">
        <v>64</v>
      </c>
      <c r="D169" s="98" t="s">
        <v>121</v>
      </c>
      <c r="E169" s="115" t="s">
        <v>8</v>
      </c>
      <c r="F169" s="145">
        <f t="shared" ref="F169:G169" si="61">SUM(F170)</f>
        <v>4719960</v>
      </c>
      <c r="G169" s="145">
        <f t="shared" si="61"/>
        <v>4719960</v>
      </c>
      <c r="H169" s="126">
        <f t="shared" si="55"/>
        <v>100</v>
      </c>
    </row>
    <row r="170" spans="1:8" ht="0.75" customHeight="1" x14ac:dyDescent="0.25">
      <c r="A170" s="119" t="s">
        <v>247</v>
      </c>
      <c r="B170" s="91" t="s">
        <v>43</v>
      </c>
      <c r="C170" s="96" t="s">
        <v>64</v>
      </c>
      <c r="D170" s="176" t="s">
        <v>225</v>
      </c>
      <c r="E170" s="83" t="s">
        <v>8</v>
      </c>
      <c r="F170" s="145">
        <f t="shared" ref="F170:G171" si="62">SUM(F171)</f>
        <v>4719960</v>
      </c>
      <c r="G170" s="145">
        <f t="shared" si="62"/>
        <v>4719960</v>
      </c>
      <c r="H170" s="144">
        <f t="shared" si="55"/>
        <v>100</v>
      </c>
    </row>
    <row r="171" spans="1:8" hidden="1" x14ac:dyDescent="0.25">
      <c r="A171" s="64" t="s">
        <v>38</v>
      </c>
      <c r="B171" s="91" t="s">
        <v>43</v>
      </c>
      <c r="C171" s="96" t="s">
        <v>64</v>
      </c>
      <c r="D171" s="176" t="s">
        <v>225</v>
      </c>
      <c r="E171" s="83" t="s">
        <v>39</v>
      </c>
      <c r="F171" s="145">
        <f t="shared" si="62"/>
        <v>4719960</v>
      </c>
      <c r="G171" s="145">
        <f t="shared" si="62"/>
        <v>4719960</v>
      </c>
      <c r="H171" s="144">
        <f t="shared" si="55"/>
        <v>100</v>
      </c>
    </row>
    <row r="172" spans="1:8" ht="23.25" hidden="1" x14ac:dyDescent="0.25">
      <c r="A172" s="64" t="s">
        <v>90</v>
      </c>
      <c r="B172" s="91" t="s">
        <v>43</v>
      </c>
      <c r="C172" s="96" t="s">
        <v>64</v>
      </c>
      <c r="D172" s="176" t="s">
        <v>225</v>
      </c>
      <c r="E172" s="83" t="s">
        <v>91</v>
      </c>
      <c r="F172" s="145">
        <f>SUM(Лист1!G305)</f>
        <v>4719960</v>
      </c>
      <c r="G172" s="145">
        <f>SUM(Лист1!H305)</f>
        <v>4719960</v>
      </c>
      <c r="H172" s="144">
        <f t="shared" si="55"/>
        <v>100</v>
      </c>
    </row>
    <row r="173" spans="1:8" ht="21" customHeight="1" x14ac:dyDescent="0.25">
      <c r="A173" s="50" t="s">
        <v>59</v>
      </c>
      <c r="B173" s="91" t="s">
        <v>43</v>
      </c>
      <c r="C173" s="83" t="s">
        <v>30</v>
      </c>
      <c r="D173" s="98" t="s">
        <v>121</v>
      </c>
      <c r="E173" s="115" t="s">
        <v>8</v>
      </c>
      <c r="F173" s="145">
        <f>SUM(F174+F177)</f>
        <v>12108517.01</v>
      </c>
      <c r="G173" s="145">
        <f>SUM(G174+G177)</f>
        <v>12108517</v>
      </c>
      <c r="H173" s="144">
        <f t="shared" si="55"/>
        <v>99.999999917413504</v>
      </c>
    </row>
    <row r="174" spans="1:8" ht="166.5" hidden="1" x14ac:dyDescent="0.25">
      <c r="A174" s="236" t="s">
        <v>226</v>
      </c>
      <c r="B174" s="91" t="s">
        <v>43</v>
      </c>
      <c r="C174" s="96" t="s">
        <v>30</v>
      </c>
      <c r="D174" s="176" t="s">
        <v>257</v>
      </c>
      <c r="E174" s="83" t="s">
        <v>8</v>
      </c>
      <c r="F174" s="145">
        <f>SUM(F175)</f>
        <v>5065520.84</v>
      </c>
      <c r="G174" s="145">
        <f>SUM(G175)</f>
        <v>5065520.84</v>
      </c>
      <c r="H174" s="144">
        <f t="shared" si="55"/>
        <v>100</v>
      </c>
    </row>
    <row r="175" spans="1:8" hidden="1" x14ac:dyDescent="0.25">
      <c r="A175" s="64" t="s">
        <v>51</v>
      </c>
      <c r="B175" s="91" t="s">
        <v>43</v>
      </c>
      <c r="C175" s="96" t="s">
        <v>30</v>
      </c>
      <c r="D175" s="176" t="s">
        <v>257</v>
      </c>
      <c r="E175" s="83" t="s">
        <v>52</v>
      </c>
      <c r="F175" s="145">
        <f t="shared" ref="F175:G175" si="63">SUM(F176)</f>
        <v>5065520.84</v>
      </c>
      <c r="G175" s="145">
        <f t="shared" si="63"/>
        <v>5065520.84</v>
      </c>
      <c r="H175" s="126">
        <f t="shared" si="55"/>
        <v>100</v>
      </c>
    </row>
    <row r="176" spans="1:8" hidden="1" x14ac:dyDescent="0.25">
      <c r="A176" s="64" t="s">
        <v>53</v>
      </c>
      <c r="B176" s="91" t="s">
        <v>43</v>
      </c>
      <c r="C176" s="96" t="s">
        <v>30</v>
      </c>
      <c r="D176" s="176" t="s">
        <v>257</v>
      </c>
      <c r="E176" s="83" t="s">
        <v>54</v>
      </c>
      <c r="F176" s="145">
        <f>SUM(Лист1!G309)</f>
        <v>5065520.84</v>
      </c>
      <c r="G176" s="145">
        <f>SUM(Лист1!H309)</f>
        <v>5065520.84</v>
      </c>
      <c r="H176" s="126">
        <f t="shared" si="55"/>
        <v>100</v>
      </c>
    </row>
    <row r="177" spans="1:8" ht="26.25" hidden="1" x14ac:dyDescent="0.25">
      <c r="A177" s="247" t="s">
        <v>284</v>
      </c>
      <c r="B177" s="91" t="s">
        <v>43</v>
      </c>
      <c r="C177" s="96" t="s">
        <v>30</v>
      </c>
      <c r="D177" s="176" t="s">
        <v>285</v>
      </c>
      <c r="E177" s="177" t="s">
        <v>8</v>
      </c>
      <c r="F177" s="127">
        <f t="shared" ref="F177:G177" si="64">SUM(F178)</f>
        <v>7042996.1699999999</v>
      </c>
      <c r="G177" s="127">
        <f t="shared" si="64"/>
        <v>7042996.1600000001</v>
      </c>
      <c r="H177" s="126">
        <f t="shared" si="55"/>
        <v>99.999999858014974</v>
      </c>
    </row>
    <row r="178" spans="1:8" hidden="1" x14ac:dyDescent="0.25">
      <c r="A178" s="94" t="s">
        <v>51</v>
      </c>
      <c r="B178" s="91" t="s">
        <v>43</v>
      </c>
      <c r="C178" s="96" t="s">
        <v>30</v>
      </c>
      <c r="D178" s="176" t="s">
        <v>285</v>
      </c>
      <c r="E178" s="177" t="s">
        <v>52</v>
      </c>
      <c r="F178" s="127">
        <f>SUM(F179)</f>
        <v>7042996.1699999999</v>
      </c>
      <c r="G178" s="127">
        <f>SUM(G179)</f>
        <v>7042996.1600000001</v>
      </c>
      <c r="H178" s="126">
        <f t="shared" si="55"/>
        <v>99.999999858014974</v>
      </c>
    </row>
    <row r="179" spans="1:8" hidden="1" x14ac:dyDescent="0.25">
      <c r="A179" s="94" t="s">
        <v>53</v>
      </c>
      <c r="B179" s="91" t="s">
        <v>43</v>
      </c>
      <c r="C179" s="96" t="s">
        <v>30</v>
      </c>
      <c r="D179" s="176" t="s">
        <v>285</v>
      </c>
      <c r="E179" s="177" t="s">
        <v>54</v>
      </c>
      <c r="F179" s="127">
        <f>SUM(Лист1!G312)</f>
        <v>7042996.1699999999</v>
      </c>
      <c r="G179" s="127">
        <f>SUM(Лист1!H312)</f>
        <v>7042996.1600000001</v>
      </c>
      <c r="H179" s="126">
        <f t="shared" si="55"/>
        <v>99.999999858014974</v>
      </c>
    </row>
    <row r="180" spans="1:8" ht="25.5" customHeight="1" x14ac:dyDescent="0.25">
      <c r="A180" s="242" t="s">
        <v>92</v>
      </c>
      <c r="B180" s="91" t="s">
        <v>43</v>
      </c>
      <c r="C180" s="83" t="s">
        <v>93</v>
      </c>
      <c r="D180" s="98" t="s">
        <v>121</v>
      </c>
      <c r="E180" s="115" t="s">
        <v>8</v>
      </c>
      <c r="F180" s="101">
        <f>SUM(F181+F184+F189+F192+F195)</f>
        <v>2380200.7000000002</v>
      </c>
      <c r="G180" s="101">
        <f>SUM(G181+G184+G189+G192+G195)</f>
        <v>1999503.9</v>
      </c>
      <c r="H180" s="126">
        <f t="shared" si="55"/>
        <v>84.005684898756641</v>
      </c>
    </row>
    <row r="181" spans="1:8" ht="3.75" hidden="1" customHeight="1" x14ac:dyDescent="0.25">
      <c r="A181" s="76" t="s">
        <v>94</v>
      </c>
      <c r="B181" s="91" t="s">
        <v>43</v>
      </c>
      <c r="C181" s="83" t="s">
        <v>93</v>
      </c>
      <c r="D181" s="68" t="s">
        <v>227</v>
      </c>
      <c r="E181" s="115" t="s">
        <v>8</v>
      </c>
      <c r="F181" s="101">
        <f t="shared" ref="F181:G182" si="65">SUM(F182)</f>
        <v>1645656.7</v>
      </c>
      <c r="G181" s="101">
        <f t="shared" si="65"/>
        <v>1264959.8999999999</v>
      </c>
      <c r="H181" s="126">
        <f t="shared" si="55"/>
        <v>76.866572475292088</v>
      </c>
    </row>
    <row r="182" spans="1:8" hidden="1" x14ac:dyDescent="0.25">
      <c r="A182" s="64" t="s">
        <v>12</v>
      </c>
      <c r="B182" s="60" t="s">
        <v>43</v>
      </c>
      <c r="C182" s="61">
        <v>12</v>
      </c>
      <c r="D182" s="68" t="s">
        <v>227</v>
      </c>
      <c r="E182" s="60" t="s">
        <v>13</v>
      </c>
      <c r="F182" s="101">
        <f t="shared" si="65"/>
        <v>1645656.7</v>
      </c>
      <c r="G182" s="101">
        <f t="shared" si="65"/>
        <v>1264959.8999999999</v>
      </c>
      <c r="H182" s="126">
        <f t="shared" si="55"/>
        <v>76.866572475292088</v>
      </c>
    </row>
    <row r="183" spans="1:8" ht="23.25" hidden="1" x14ac:dyDescent="0.25">
      <c r="A183" s="64" t="s">
        <v>151</v>
      </c>
      <c r="B183" s="67" t="s">
        <v>43</v>
      </c>
      <c r="C183" s="60" t="s">
        <v>93</v>
      </c>
      <c r="D183" s="68" t="s">
        <v>227</v>
      </c>
      <c r="E183" s="67" t="s">
        <v>15</v>
      </c>
      <c r="F183" s="101">
        <f>SUM(Лист1!G316)</f>
        <v>1645656.7</v>
      </c>
      <c r="G183" s="101">
        <f>SUM(Лист1!H316)</f>
        <v>1264959.8999999999</v>
      </c>
      <c r="H183" s="126">
        <f t="shared" si="55"/>
        <v>76.866572475292088</v>
      </c>
    </row>
    <row r="184" spans="1:8" ht="51.75" hidden="1" x14ac:dyDescent="0.25">
      <c r="A184" s="76" t="s">
        <v>95</v>
      </c>
      <c r="B184" s="91" t="s">
        <v>43</v>
      </c>
      <c r="C184" s="83" t="s">
        <v>93</v>
      </c>
      <c r="D184" s="68" t="s">
        <v>130</v>
      </c>
      <c r="E184" s="83" t="s">
        <v>8</v>
      </c>
      <c r="F184" s="101">
        <f t="shared" ref="F184" si="66">SUM(F185+F187)</f>
        <v>244544</v>
      </c>
      <c r="G184" s="101">
        <f t="shared" ref="G184" si="67">SUM(G185+G187)</f>
        <v>244544</v>
      </c>
      <c r="H184" s="126">
        <f t="shared" si="55"/>
        <v>100</v>
      </c>
    </row>
    <row r="185" spans="1:8" ht="34.5" hidden="1" x14ac:dyDescent="0.25">
      <c r="A185" s="64" t="s">
        <v>32</v>
      </c>
      <c r="B185" s="67" t="s">
        <v>43</v>
      </c>
      <c r="C185" s="60" t="s">
        <v>93</v>
      </c>
      <c r="D185" s="68" t="s">
        <v>130</v>
      </c>
      <c r="E185" s="60" t="s">
        <v>33</v>
      </c>
      <c r="F185" s="101">
        <f t="shared" ref="F185:G185" si="68">SUM(F186)</f>
        <v>204019.69</v>
      </c>
      <c r="G185" s="101">
        <f t="shared" si="68"/>
        <v>204019.69</v>
      </c>
      <c r="H185" s="126">
        <f t="shared" si="55"/>
        <v>100</v>
      </c>
    </row>
    <row r="186" spans="1:8" hidden="1" x14ac:dyDescent="0.25">
      <c r="A186" s="64" t="s">
        <v>34</v>
      </c>
      <c r="B186" s="67" t="s">
        <v>43</v>
      </c>
      <c r="C186" s="60" t="s">
        <v>93</v>
      </c>
      <c r="D186" s="68" t="s">
        <v>130</v>
      </c>
      <c r="E186" s="60" t="s">
        <v>35</v>
      </c>
      <c r="F186" s="101">
        <f>SUM(Лист1!G319)</f>
        <v>204019.69</v>
      </c>
      <c r="G186" s="101">
        <f>SUM(Лист1!H319)</f>
        <v>204019.69</v>
      </c>
      <c r="H186" s="126">
        <f t="shared" si="55"/>
        <v>100</v>
      </c>
    </row>
    <row r="187" spans="1:8" hidden="1" x14ac:dyDescent="0.25">
      <c r="A187" s="64" t="s">
        <v>12</v>
      </c>
      <c r="B187" s="67" t="s">
        <v>43</v>
      </c>
      <c r="C187" s="60" t="s">
        <v>93</v>
      </c>
      <c r="D187" s="68" t="s">
        <v>130</v>
      </c>
      <c r="E187" s="60" t="s">
        <v>13</v>
      </c>
      <c r="F187" s="101">
        <f t="shared" ref="F187:G187" si="69">SUM(F188)</f>
        <v>40524.31</v>
      </c>
      <c r="G187" s="101">
        <f t="shared" si="69"/>
        <v>40524.31</v>
      </c>
      <c r="H187" s="126">
        <f t="shared" si="55"/>
        <v>100</v>
      </c>
    </row>
    <row r="188" spans="1:8" ht="23.25" hidden="1" x14ac:dyDescent="0.25">
      <c r="A188" s="64" t="s">
        <v>151</v>
      </c>
      <c r="B188" s="67" t="s">
        <v>43</v>
      </c>
      <c r="C188" s="60" t="s">
        <v>93</v>
      </c>
      <c r="D188" s="68" t="s">
        <v>130</v>
      </c>
      <c r="E188" s="60" t="s">
        <v>15</v>
      </c>
      <c r="F188" s="101">
        <f>SUM(Лист1!G321)</f>
        <v>40524.31</v>
      </c>
      <c r="G188" s="101">
        <f>SUM(Лист1!H321)</f>
        <v>40524.31</v>
      </c>
      <c r="H188" s="126">
        <f t="shared" si="55"/>
        <v>100</v>
      </c>
    </row>
    <row r="189" spans="1:8" hidden="1" x14ac:dyDescent="0.25">
      <c r="A189" s="148" t="s">
        <v>229</v>
      </c>
      <c r="B189" s="67" t="s">
        <v>43</v>
      </c>
      <c r="C189" s="60" t="s">
        <v>93</v>
      </c>
      <c r="D189" s="96" t="s">
        <v>228</v>
      </c>
      <c r="E189" s="99" t="s">
        <v>8</v>
      </c>
      <c r="F189" s="145">
        <f>SUM(F190)</f>
        <v>50000</v>
      </c>
      <c r="G189" s="145">
        <f>SUM(G190)</f>
        <v>50000</v>
      </c>
      <c r="H189" s="126">
        <f t="shared" si="55"/>
        <v>100</v>
      </c>
    </row>
    <row r="190" spans="1:8" hidden="1" x14ac:dyDescent="0.25">
      <c r="A190" s="179" t="s">
        <v>38</v>
      </c>
      <c r="B190" s="67" t="s">
        <v>43</v>
      </c>
      <c r="C190" s="60" t="s">
        <v>93</v>
      </c>
      <c r="D190" s="96" t="s">
        <v>228</v>
      </c>
      <c r="E190" s="60" t="s">
        <v>39</v>
      </c>
      <c r="F190" s="145">
        <f t="shared" ref="F190:G190" si="70">SUM(F191)</f>
        <v>50000</v>
      </c>
      <c r="G190" s="145">
        <f t="shared" si="70"/>
        <v>50000</v>
      </c>
      <c r="H190" s="126">
        <f t="shared" si="55"/>
        <v>100</v>
      </c>
    </row>
    <row r="191" spans="1:8" ht="23.25" hidden="1" x14ac:dyDescent="0.25">
      <c r="A191" s="94" t="s">
        <v>90</v>
      </c>
      <c r="B191" s="67" t="s">
        <v>43</v>
      </c>
      <c r="C191" s="60" t="s">
        <v>93</v>
      </c>
      <c r="D191" s="96" t="s">
        <v>228</v>
      </c>
      <c r="E191" s="60" t="s">
        <v>91</v>
      </c>
      <c r="F191" s="145">
        <f>SUM(Лист1!G324)</f>
        <v>50000</v>
      </c>
      <c r="G191" s="145">
        <f>SUM(Лист1!H324)</f>
        <v>50000</v>
      </c>
      <c r="H191" s="126">
        <f t="shared" si="55"/>
        <v>100</v>
      </c>
    </row>
    <row r="192" spans="1:8" ht="0.75" customHeight="1" x14ac:dyDescent="0.25">
      <c r="A192" s="71" t="s">
        <v>192</v>
      </c>
      <c r="B192" s="91" t="s">
        <v>43</v>
      </c>
      <c r="C192" s="83" t="s">
        <v>93</v>
      </c>
      <c r="D192" s="98" t="s">
        <v>193</v>
      </c>
      <c r="E192" s="115" t="s">
        <v>8</v>
      </c>
      <c r="F192" s="146">
        <f t="shared" ref="F192:G193" si="71">SUM(F193)</f>
        <v>15000</v>
      </c>
      <c r="G192" s="146">
        <f t="shared" si="71"/>
        <v>15000</v>
      </c>
      <c r="H192" s="126">
        <f t="shared" si="55"/>
        <v>100</v>
      </c>
    </row>
    <row r="193" spans="1:8" hidden="1" x14ac:dyDescent="0.25">
      <c r="A193" s="64" t="s">
        <v>12</v>
      </c>
      <c r="B193" s="91" t="s">
        <v>43</v>
      </c>
      <c r="C193" s="83" t="s">
        <v>93</v>
      </c>
      <c r="D193" s="98" t="s">
        <v>193</v>
      </c>
      <c r="E193" s="60" t="s">
        <v>13</v>
      </c>
      <c r="F193" s="146">
        <f t="shared" si="71"/>
        <v>15000</v>
      </c>
      <c r="G193" s="146">
        <f t="shared" si="71"/>
        <v>15000</v>
      </c>
      <c r="H193" s="126">
        <f t="shared" si="55"/>
        <v>100</v>
      </c>
    </row>
    <row r="194" spans="1:8" ht="23.25" hidden="1" x14ac:dyDescent="0.25">
      <c r="A194" s="64" t="s">
        <v>151</v>
      </c>
      <c r="B194" s="91" t="s">
        <v>43</v>
      </c>
      <c r="C194" s="83" t="s">
        <v>93</v>
      </c>
      <c r="D194" s="98" t="s">
        <v>193</v>
      </c>
      <c r="E194" s="60" t="s">
        <v>15</v>
      </c>
      <c r="F194" s="146">
        <f>SUM(Лист1!G143)</f>
        <v>15000</v>
      </c>
      <c r="G194" s="146">
        <f>SUM(Лист1!H143)</f>
        <v>15000</v>
      </c>
      <c r="H194" s="126">
        <f t="shared" si="55"/>
        <v>100</v>
      </c>
    </row>
    <row r="195" spans="1:8" ht="26.25" hidden="1" x14ac:dyDescent="0.25">
      <c r="A195" s="148" t="s">
        <v>280</v>
      </c>
      <c r="B195" s="67" t="s">
        <v>43</v>
      </c>
      <c r="C195" s="60" t="s">
        <v>93</v>
      </c>
      <c r="D195" s="96" t="s">
        <v>281</v>
      </c>
      <c r="E195" s="99" t="s">
        <v>8</v>
      </c>
      <c r="F195" s="127">
        <f t="shared" ref="F195:G196" si="72">SUM(F196)</f>
        <v>425000</v>
      </c>
      <c r="G195" s="127">
        <f t="shared" si="72"/>
        <v>425000</v>
      </c>
      <c r="H195" s="126">
        <f t="shared" si="55"/>
        <v>100</v>
      </c>
    </row>
    <row r="196" spans="1:8" hidden="1" x14ac:dyDescent="0.25">
      <c r="A196" s="73" t="s">
        <v>12</v>
      </c>
      <c r="B196" s="67" t="s">
        <v>43</v>
      </c>
      <c r="C196" s="60" t="s">
        <v>93</v>
      </c>
      <c r="D196" s="96" t="s">
        <v>281</v>
      </c>
      <c r="E196" s="60" t="s">
        <v>13</v>
      </c>
      <c r="F196" s="127">
        <f t="shared" si="72"/>
        <v>425000</v>
      </c>
      <c r="G196" s="127">
        <f t="shared" si="72"/>
        <v>425000</v>
      </c>
      <c r="H196" s="126">
        <f t="shared" si="55"/>
        <v>100</v>
      </c>
    </row>
    <row r="197" spans="1:8" ht="23.25" hidden="1" x14ac:dyDescent="0.25">
      <c r="A197" s="64" t="s">
        <v>151</v>
      </c>
      <c r="B197" s="67" t="s">
        <v>43</v>
      </c>
      <c r="C197" s="60" t="s">
        <v>93</v>
      </c>
      <c r="D197" s="96" t="s">
        <v>281</v>
      </c>
      <c r="E197" s="60" t="s">
        <v>15</v>
      </c>
      <c r="F197" s="127">
        <f>SUM(Лист1!G327)</f>
        <v>425000</v>
      </c>
      <c r="G197" s="127">
        <f>SUM(Лист1!H327)</f>
        <v>425000</v>
      </c>
      <c r="H197" s="126">
        <f t="shared" si="55"/>
        <v>100</v>
      </c>
    </row>
    <row r="198" spans="1:8" ht="18.75" x14ac:dyDescent="0.3">
      <c r="A198" s="102" t="s">
        <v>60</v>
      </c>
      <c r="B198" s="79" t="s">
        <v>61</v>
      </c>
      <c r="C198" s="77" t="s">
        <v>7</v>
      </c>
      <c r="D198" s="79" t="s">
        <v>121</v>
      </c>
      <c r="E198" s="79" t="s">
        <v>8</v>
      </c>
      <c r="F198" s="138">
        <f>SUM(F199+F206)</f>
        <v>20031278.57</v>
      </c>
      <c r="G198" s="138">
        <f>SUM(G199+G206)</f>
        <v>19082342.699999999</v>
      </c>
      <c r="H198" s="126">
        <f t="shared" si="55"/>
        <v>95.26272940249963</v>
      </c>
    </row>
    <row r="199" spans="1:8" x14ac:dyDescent="0.25">
      <c r="A199" s="242" t="s">
        <v>62</v>
      </c>
      <c r="B199" s="91" t="s">
        <v>61</v>
      </c>
      <c r="C199" s="83" t="s">
        <v>22</v>
      </c>
      <c r="D199" s="91" t="s">
        <v>121</v>
      </c>
      <c r="E199" s="91" t="s">
        <v>8</v>
      </c>
      <c r="F199" s="145">
        <f t="shared" ref="F199" si="73">SUM(F200+F203)</f>
        <v>239516</v>
      </c>
      <c r="G199" s="145">
        <f t="shared" ref="G199" si="74">SUM(G200+G203)</f>
        <v>221769.63</v>
      </c>
      <c r="H199" s="126">
        <f t="shared" si="55"/>
        <v>92.59073715325907</v>
      </c>
    </row>
    <row r="200" spans="1:8" ht="0.75" customHeight="1" x14ac:dyDescent="0.25">
      <c r="A200" s="241" t="s">
        <v>231</v>
      </c>
      <c r="B200" s="91" t="s">
        <v>61</v>
      </c>
      <c r="C200" s="83" t="s">
        <v>22</v>
      </c>
      <c r="D200" s="96" t="s">
        <v>230</v>
      </c>
      <c r="E200" s="99" t="s">
        <v>8</v>
      </c>
      <c r="F200" s="145">
        <f t="shared" ref="F200:G200" si="75">SUM(F201)</f>
        <v>62000</v>
      </c>
      <c r="G200" s="145">
        <f t="shared" si="75"/>
        <v>44253.99</v>
      </c>
      <c r="H200" s="144">
        <f t="shared" si="55"/>
        <v>71.377403225806447</v>
      </c>
    </row>
    <row r="201" spans="1:8" hidden="1" x14ac:dyDescent="0.25">
      <c r="A201" s="64" t="s">
        <v>12</v>
      </c>
      <c r="B201" s="91" t="s">
        <v>61</v>
      </c>
      <c r="C201" s="83" t="s">
        <v>22</v>
      </c>
      <c r="D201" s="96" t="s">
        <v>230</v>
      </c>
      <c r="E201" s="83" t="s">
        <v>13</v>
      </c>
      <c r="F201" s="145">
        <f t="shared" ref="F201:G204" si="76">SUM(F202)</f>
        <v>62000</v>
      </c>
      <c r="G201" s="145">
        <f t="shared" si="76"/>
        <v>44253.99</v>
      </c>
      <c r="H201" s="126">
        <f t="shared" si="55"/>
        <v>71.377403225806447</v>
      </c>
    </row>
    <row r="202" spans="1:8" ht="23.25" hidden="1" x14ac:dyDescent="0.25">
      <c r="A202" s="64" t="s">
        <v>151</v>
      </c>
      <c r="B202" s="91" t="s">
        <v>61</v>
      </c>
      <c r="C202" s="83" t="s">
        <v>22</v>
      </c>
      <c r="D202" s="96" t="s">
        <v>230</v>
      </c>
      <c r="E202" s="83" t="s">
        <v>15</v>
      </c>
      <c r="F202" s="145">
        <f>SUM(Лист1!G332)</f>
        <v>62000</v>
      </c>
      <c r="G202" s="145">
        <f>SUM(Лист1!H332)</f>
        <v>44253.99</v>
      </c>
      <c r="H202" s="126">
        <f t="shared" si="55"/>
        <v>71.377403225806447</v>
      </c>
    </row>
    <row r="203" spans="1:8" ht="90" hidden="1" x14ac:dyDescent="0.25">
      <c r="A203" s="241" t="s">
        <v>256</v>
      </c>
      <c r="B203" s="91" t="s">
        <v>61</v>
      </c>
      <c r="C203" s="83" t="s">
        <v>22</v>
      </c>
      <c r="D203" s="96" t="s">
        <v>255</v>
      </c>
      <c r="E203" s="99" t="s">
        <v>8</v>
      </c>
      <c r="F203" s="145">
        <f t="shared" ref="F203:G203" si="77">SUM(F204)</f>
        <v>177516</v>
      </c>
      <c r="G203" s="145">
        <f t="shared" si="77"/>
        <v>177515.64</v>
      </c>
      <c r="H203" s="144">
        <f t="shared" si="55"/>
        <v>99.999797201379039</v>
      </c>
    </row>
    <row r="204" spans="1:8" hidden="1" x14ac:dyDescent="0.25">
      <c r="A204" s="64" t="s">
        <v>51</v>
      </c>
      <c r="B204" s="91" t="s">
        <v>61</v>
      </c>
      <c r="C204" s="83" t="s">
        <v>22</v>
      </c>
      <c r="D204" s="96" t="s">
        <v>255</v>
      </c>
      <c r="E204" s="83" t="s">
        <v>52</v>
      </c>
      <c r="F204" s="145">
        <f t="shared" si="76"/>
        <v>177516</v>
      </c>
      <c r="G204" s="145">
        <f t="shared" si="76"/>
        <v>177515.64</v>
      </c>
      <c r="H204" s="126">
        <f t="shared" si="55"/>
        <v>99.999797201379039</v>
      </c>
    </row>
    <row r="205" spans="1:8" hidden="1" x14ac:dyDescent="0.25">
      <c r="A205" s="64" t="s">
        <v>53</v>
      </c>
      <c r="B205" s="91" t="s">
        <v>61</v>
      </c>
      <c r="C205" s="83" t="s">
        <v>22</v>
      </c>
      <c r="D205" s="96" t="s">
        <v>255</v>
      </c>
      <c r="E205" s="83" t="s">
        <v>54</v>
      </c>
      <c r="F205" s="145">
        <f>SUM(Лист1!G335)</f>
        <v>177516</v>
      </c>
      <c r="G205" s="145">
        <f>SUM(Лист1!H335)</f>
        <v>177515.64</v>
      </c>
      <c r="H205" s="126">
        <f t="shared" si="55"/>
        <v>99.999797201379039</v>
      </c>
    </row>
    <row r="206" spans="1:8" ht="12.75" customHeight="1" x14ac:dyDescent="0.25">
      <c r="A206" s="251" t="s">
        <v>63</v>
      </c>
      <c r="B206" s="91" t="s">
        <v>61</v>
      </c>
      <c r="C206" s="83" t="s">
        <v>26</v>
      </c>
      <c r="D206" s="91" t="s">
        <v>121</v>
      </c>
      <c r="E206" s="91" t="s">
        <v>8</v>
      </c>
      <c r="F206" s="101">
        <f>SUM(F217+F214+F207+F226+F231)</f>
        <v>19791762.57</v>
      </c>
      <c r="G206" s="101">
        <f>SUM(G217+G214+G207+G226+G231)</f>
        <v>18860573.07</v>
      </c>
      <c r="H206" s="126">
        <f t="shared" ref="H206:H248" si="78">SUM(G206/F206)*100</f>
        <v>95.295065324745352</v>
      </c>
    </row>
    <row r="207" spans="1:8" ht="26.25" hidden="1" x14ac:dyDescent="0.25">
      <c r="A207" s="72" t="s">
        <v>271</v>
      </c>
      <c r="B207" s="91" t="s">
        <v>61</v>
      </c>
      <c r="C207" s="83" t="s">
        <v>26</v>
      </c>
      <c r="D207" s="96" t="s">
        <v>272</v>
      </c>
      <c r="E207" s="115" t="s">
        <v>8</v>
      </c>
      <c r="F207" s="127">
        <f>SUM(F208)</f>
        <v>1815000</v>
      </c>
      <c r="G207" s="127">
        <f>SUM(G208)</f>
        <v>1311000</v>
      </c>
      <c r="H207" s="126">
        <f t="shared" si="78"/>
        <v>72.231404958677686</v>
      </c>
    </row>
    <row r="208" spans="1:8" ht="27.75" hidden="1" customHeight="1" x14ac:dyDescent="0.25">
      <c r="A208" s="73" t="s">
        <v>81</v>
      </c>
      <c r="B208" s="67" t="s">
        <v>61</v>
      </c>
      <c r="C208" s="60" t="s">
        <v>26</v>
      </c>
      <c r="D208" s="96" t="s">
        <v>272</v>
      </c>
      <c r="E208" s="98">
        <v>400</v>
      </c>
      <c r="F208" s="127">
        <f>SUM(F209)</f>
        <v>1815000</v>
      </c>
      <c r="G208" s="127">
        <f>SUM(G209)</f>
        <v>1311000</v>
      </c>
      <c r="H208" s="126">
        <f t="shared" si="78"/>
        <v>72.231404958677686</v>
      </c>
    </row>
    <row r="209" spans="1:8" hidden="1" x14ac:dyDescent="0.25">
      <c r="A209" s="64" t="s">
        <v>83</v>
      </c>
      <c r="B209" s="67" t="s">
        <v>61</v>
      </c>
      <c r="C209" s="60" t="s">
        <v>26</v>
      </c>
      <c r="D209" s="96" t="s">
        <v>272</v>
      </c>
      <c r="E209" s="98">
        <v>410</v>
      </c>
      <c r="F209" s="127">
        <f>SUM(F211:F213)</f>
        <v>1815000</v>
      </c>
      <c r="G209" s="127">
        <f>SUM(G211:G213)</f>
        <v>1311000</v>
      </c>
      <c r="H209" s="126">
        <f t="shared" si="78"/>
        <v>72.231404958677686</v>
      </c>
    </row>
    <row r="210" spans="1:8" hidden="1" x14ac:dyDescent="0.25">
      <c r="A210" s="70" t="s">
        <v>245</v>
      </c>
      <c r="B210" s="91"/>
      <c r="C210" s="83"/>
      <c r="D210" s="96"/>
      <c r="E210" s="98"/>
      <c r="F210" s="127"/>
      <c r="G210" s="127"/>
      <c r="H210" s="126"/>
    </row>
    <row r="211" spans="1:8" ht="24" hidden="1" customHeight="1" x14ac:dyDescent="0.25">
      <c r="A211" s="70" t="s">
        <v>273</v>
      </c>
      <c r="B211" s="67" t="s">
        <v>61</v>
      </c>
      <c r="C211" s="60" t="s">
        <v>26</v>
      </c>
      <c r="D211" s="96" t="s">
        <v>272</v>
      </c>
      <c r="E211" s="98">
        <v>410</v>
      </c>
      <c r="F211" s="127">
        <f>SUM(Лист1!G341)</f>
        <v>486000</v>
      </c>
      <c r="G211" s="127">
        <f>SUM(Лист1!H341)</f>
        <v>486000</v>
      </c>
      <c r="H211" s="144">
        <f t="shared" si="78"/>
        <v>100</v>
      </c>
    </row>
    <row r="212" spans="1:8" ht="24" hidden="1" customHeight="1" x14ac:dyDescent="0.25">
      <c r="A212" s="70" t="s">
        <v>274</v>
      </c>
      <c r="B212" s="67" t="s">
        <v>61</v>
      </c>
      <c r="C212" s="60" t="s">
        <v>26</v>
      </c>
      <c r="D212" s="96" t="s">
        <v>272</v>
      </c>
      <c r="E212" s="98">
        <v>410</v>
      </c>
      <c r="F212" s="127">
        <f>SUM(Лист1!G342)</f>
        <v>825000</v>
      </c>
      <c r="G212" s="127">
        <f>SUM(Лист1!H342)</f>
        <v>825000</v>
      </c>
      <c r="H212" s="144">
        <f t="shared" si="78"/>
        <v>100</v>
      </c>
    </row>
    <row r="213" spans="1:8" ht="24" hidden="1" customHeight="1" x14ac:dyDescent="0.25">
      <c r="A213" s="94" t="s">
        <v>326</v>
      </c>
      <c r="B213" s="67" t="s">
        <v>61</v>
      </c>
      <c r="C213" s="60" t="s">
        <v>26</v>
      </c>
      <c r="D213" s="96" t="s">
        <v>272</v>
      </c>
      <c r="E213" s="98">
        <v>411</v>
      </c>
      <c r="F213" s="127">
        <f>SUM(Лист1!G343)</f>
        <v>504000</v>
      </c>
      <c r="G213" s="127">
        <f>SUM(Лист1!H343)</f>
        <v>0</v>
      </c>
      <c r="H213" s="126">
        <f t="shared" si="78"/>
        <v>0</v>
      </c>
    </row>
    <row r="214" spans="1:8" ht="77.25" hidden="1" x14ac:dyDescent="0.25">
      <c r="A214" s="66" t="s">
        <v>258</v>
      </c>
      <c r="B214" s="91" t="s">
        <v>61</v>
      </c>
      <c r="C214" s="83" t="s">
        <v>26</v>
      </c>
      <c r="D214" s="96" t="s">
        <v>259</v>
      </c>
      <c r="E214" s="99" t="s">
        <v>8</v>
      </c>
      <c r="F214" s="127">
        <f>SUM(F215)</f>
        <v>241262</v>
      </c>
      <c r="G214" s="127">
        <f>SUM(G215)</f>
        <v>241262</v>
      </c>
      <c r="H214" s="144">
        <f t="shared" si="78"/>
        <v>100</v>
      </c>
    </row>
    <row r="215" spans="1:8" hidden="1" x14ac:dyDescent="0.25">
      <c r="A215" s="64" t="s">
        <v>51</v>
      </c>
      <c r="B215" s="67" t="s">
        <v>61</v>
      </c>
      <c r="C215" s="60" t="s">
        <v>26</v>
      </c>
      <c r="D215" s="96" t="s">
        <v>259</v>
      </c>
      <c r="E215" s="60" t="s">
        <v>52</v>
      </c>
      <c r="F215" s="127">
        <f t="shared" ref="F215:G215" si="79">SUM(F216)</f>
        <v>241262</v>
      </c>
      <c r="G215" s="127">
        <f t="shared" si="79"/>
        <v>241262</v>
      </c>
      <c r="H215" s="126">
        <f t="shared" si="78"/>
        <v>100</v>
      </c>
    </row>
    <row r="216" spans="1:8" hidden="1" x14ac:dyDescent="0.25">
      <c r="A216" s="64" t="s">
        <v>53</v>
      </c>
      <c r="B216" s="67" t="s">
        <v>61</v>
      </c>
      <c r="C216" s="60" t="s">
        <v>26</v>
      </c>
      <c r="D216" s="96" t="s">
        <v>259</v>
      </c>
      <c r="E216" s="60" t="s">
        <v>54</v>
      </c>
      <c r="F216" s="127">
        <f>SUM(Лист1!G346)</f>
        <v>241262</v>
      </c>
      <c r="G216" s="127">
        <f>SUM(Лист1!H346)</f>
        <v>241262</v>
      </c>
      <c r="H216" s="126">
        <f t="shared" si="78"/>
        <v>100</v>
      </c>
    </row>
    <row r="217" spans="1:8" ht="26.25" hidden="1" x14ac:dyDescent="0.25">
      <c r="A217" s="72" t="s">
        <v>262</v>
      </c>
      <c r="B217" s="91" t="s">
        <v>61</v>
      </c>
      <c r="C217" s="83" t="s">
        <v>26</v>
      </c>
      <c r="D217" s="96" t="s">
        <v>244</v>
      </c>
      <c r="E217" s="115" t="s">
        <v>8</v>
      </c>
      <c r="F217" s="127">
        <f>SUM(F220+F218)</f>
        <v>9492360.5700000003</v>
      </c>
      <c r="G217" s="127">
        <f>SUM(G220+G218)</f>
        <v>9436782.0700000003</v>
      </c>
      <c r="H217" s="126">
        <f t="shared" si="78"/>
        <v>99.414492321586977</v>
      </c>
    </row>
    <row r="218" spans="1:8" ht="16.5" hidden="1" customHeight="1" x14ac:dyDescent="0.25">
      <c r="A218" s="179" t="s">
        <v>12</v>
      </c>
      <c r="B218" s="67" t="s">
        <v>61</v>
      </c>
      <c r="C218" s="60" t="s">
        <v>26</v>
      </c>
      <c r="D218" s="96" t="s">
        <v>244</v>
      </c>
      <c r="E218" s="115" t="s">
        <v>13</v>
      </c>
      <c r="F218" s="127">
        <f>SUM(F219)</f>
        <v>30600</v>
      </c>
      <c r="G218" s="127">
        <f>SUM(G219)</f>
        <v>0</v>
      </c>
      <c r="H218" s="126">
        <f t="shared" si="78"/>
        <v>0</v>
      </c>
    </row>
    <row r="219" spans="1:8" ht="17.25" hidden="1" customHeight="1" x14ac:dyDescent="0.25">
      <c r="A219" s="94" t="s">
        <v>151</v>
      </c>
      <c r="B219" s="67" t="s">
        <v>61</v>
      </c>
      <c r="C219" s="60" t="s">
        <v>26</v>
      </c>
      <c r="D219" s="96" t="s">
        <v>244</v>
      </c>
      <c r="E219" s="115" t="s">
        <v>15</v>
      </c>
      <c r="F219" s="127">
        <f>SUM(Лист1!G349)</f>
        <v>30600</v>
      </c>
      <c r="G219" s="127">
        <f>SUM(Лист1!H349)</f>
        <v>0</v>
      </c>
      <c r="H219" s="126">
        <f t="shared" si="78"/>
        <v>0</v>
      </c>
    </row>
    <row r="220" spans="1:8" ht="22.5" hidden="1" x14ac:dyDescent="0.25">
      <c r="A220" s="73" t="s">
        <v>81</v>
      </c>
      <c r="B220" s="67" t="s">
        <v>61</v>
      </c>
      <c r="C220" s="60" t="s">
        <v>26</v>
      </c>
      <c r="D220" s="96" t="s">
        <v>244</v>
      </c>
      <c r="E220" s="98">
        <v>400</v>
      </c>
      <c r="F220" s="127">
        <f t="shared" ref="F220:G220" si="80">SUM(F221)</f>
        <v>9461760.5700000003</v>
      </c>
      <c r="G220" s="127">
        <f t="shared" si="80"/>
        <v>9436782.0700000003</v>
      </c>
      <c r="H220" s="126">
        <f t="shared" si="78"/>
        <v>99.736005790727802</v>
      </c>
    </row>
    <row r="221" spans="1:8" hidden="1" x14ac:dyDescent="0.25">
      <c r="A221" s="64" t="s">
        <v>83</v>
      </c>
      <c r="B221" s="67" t="s">
        <v>61</v>
      </c>
      <c r="C221" s="60" t="s">
        <v>26</v>
      </c>
      <c r="D221" s="96" t="s">
        <v>244</v>
      </c>
      <c r="E221" s="98">
        <v>410</v>
      </c>
      <c r="F221" s="127">
        <f>SUM(F223:F225)</f>
        <v>9461760.5700000003</v>
      </c>
      <c r="G221" s="127">
        <f>SUM(G223:G225)</f>
        <v>9436782.0700000003</v>
      </c>
      <c r="H221" s="126">
        <f t="shared" si="78"/>
        <v>99.736005790727802</v>
      </c>
    </row>
    <row r="222" spans="1:8" hidden="1" x14ac:dyDescent="0.25">
      <c r="A222" s="64" t="s">
        <v>245</v>
      </c>
      <c r="B222" s="67"/>
      <c r="C222" s="60"/>
      <c r="D222" s="96"/>
      <c r="E222" s="60"/>
      <c r="F222" s="127"/>
      <c r="G222" s="127"/>
      <c r="H222" s="126"/>
    </row>
    <row r="223" spans="1:8" hidden="1" x14ac:dyDescent="0.25">
      <c r="A223" s="64" t="s">
        <v>263</v>
      </c>
      <c r="B223" s="67" t="s">
        <v>61</v>
      </c>
      <c r="C223" s="60" t="s">
        <v>26</v>
      </c>
      <c r="D223" s="68" t="s">
        <v>244</v>
      </c>
      <c r="E223" s="67" t="s">
        <v>84</v>
      </c>
      <c r="F223" s="127">
        <f>SUM(Лист1!G353)</f>
        <v>414366.67</v>
      </c>
      <c r="G223" s="127">
        <f>SUM(Лист1!H353)</f>
        <v>414366.67</v>
      </c>
      <c r="H223" s="126">
        <f t="shared" si="78"/>
        <v>100</v>
      </c>
    </row>
    <row r="224" spans="1:8" ht="26.25" hidden="1" customHeight="1" x14ac:dyDescent="0.25">
      <c r="A224" s="94" t="s">
        <v>319</v>
      </c>
      <c r="B224" s="67" t="s">
        <v>61</v>
      </c>
      <c r="C224" s="60" t="s">
        <v>26</v>
      </c>
      <c r="D224" s="68" t="s">
        <v>244</v>
      </c>
      <c r="E224" s="67" t="s">
        <v>84</v>
      </c>
      <c r="F224" s="127">
        <f>SUM(Лист1!G354)</f>
        <v>3352071.6</v>
      </c>
      <c r="G224" s="127">
        <f>SUM(Лист1!H354)</f>
        <v>3327093.1</v>
      </c>
      <c r="H224" s="126">
        <f t="shared" si="78"/>
        <v>99.254833936124754</v>
      </c>
    </row>
    <row r="225" spans="1:8" ht="23.25" hidden="1" x14ac:dyDescent="0.25">
      <c r="A225" s="70" t="s">
        <v>320</v>
      </c>
      <c r="B225" s="67" t="s">
        <v>61</v>
      </c>
      <c r="C225" s="60" t="s">
        <v>26</v>
      </c>
      <c r="D225" s="68" t="s">
        <v>244</v>
      </c>
      <c r="E225" s="67" t="s">
        <v>84</v>
      </c>
      <c r="F225" s="127">
        <f>SUM(Лист1!G355)</f>
        <v>5695322.2999999998</v>
      </c>
      <c r="G225" s="127">
        <f>SUM(Лист1!H355)</f>
        <v>5695322.2999999998</v>
      </c>
      <c r="H225" s="126">
        <f t="shared" si="78"/>
        <v>100</v>
      </c>
    </row>
    <row r="226" spans="1:8" hidden="1" x14ac:dyDescent="0.25">
      <c r="A226" s="66" t="s">
        <v>283</v>
      </c>
      <c r="B226" s="91" t="s">
        <v>61</v>
      </c>
      <c r="C226" s="83" t="s">
        <v>26</v>
      </c>
      <c r="D226" s="96">
        <v>1201281740</v>
      </c>
      <c r="E226" s="115" t="s">
        <v>8</v>
      </c>
      <c r="F226" s="127">
        <f>SUM(F229+F227)</f>
        <v>3993140</v>
      </c>
      <c r="G226" s="127">
        <f>SUM(G229+G227)</f>
        <v>3621529</v>
      </c>
      <c r="H226" s="126">
        <f t="shared" si="78"/>
        <v>90.693764806643401</v>
      </c>
    </row>
    <row r="227" spans="1:8" hidden="1" x14ac:dyDescent="0.25">
      <c r="A227" s="179" t="s">
        <v>12</v>
      </c>
      <c r="B227" s="91" t="s">
        <v>61</v>
      </c>
      <c r="C227" s="83" t="s">
        <v>26</v>
      </c>
      <c r="D227" s="96">
        <v>1201281740</v>
      </c>
      <c r="E227" s="60" t="s">
        <v>13</v>
      </c>
      <c r="F227" s="127">
        <f t="shared" ref="F227:G227" si="81">SUM(F228)</f>
        <v>1100000</v>
      </c>
      <c r="G227" s="127">
        <f t="shared" si="81"/>
        <v>728389</v>
      </c>
      <c r="H227" s="126">
        <f t="shared" si="78"/>
        <v>66.217181818181814</v>
      </c>
    </row>
    <row r="228" spans="1:8" ht="23.25" hidden="1" x14ac:dyDescent="0.25">
      <c r="A228" s="94" t="s">
        <v>151</v>
      </c>
      <c r="B228" s="91" t="s">
        <v>61</v>
      </c>
      <c r="C228" s="83" t="s">
        <v>26</v>
      </c>
      <c r="D228" s="96">
        <v>1201281740</v>
      </c>
      <c r="E228" s="60" t="s">
        <v>15</v>
      </c>
      <c r="F228" s="127">
        <f>SUM(Лист1!G361)</f>
        <v>1100000</v>
      </c>
      <c r="G228" s="127">
        <f>SUM(Лист1!H361)</f>
        <v>728389</v>
      </c>
      <c r="H228" s="126">
        <f t="shared" si="78"/>
        <v>66.217181818181814</v>
      </c>
    </row>
    <row r="229" spans="1:8" hidden="1" x14ac:dyDescent="0.25">
      <c r="A229" s="179" t="s">
        <v>38</v>
      </c>
      <c r="B229" s="91" t="s">
        <v>61</v>
      </c>
      <c r="C229" s="83" t="s">
        <v>26</v>
      </c>
      <c r="D229" s="96">
        <v>1201281740</v>
      </c>
      <c r="E229" s="83" t="s">
        <v>39</v>
      </c>
      <c r="F229" s="127">
        <f t="shared" ref="F229:G229" si="82">SUM(F230)</f>
        <v>2893140</v>
      </c>
      <c r="G229" s="127">
        <f t="shared" si="82"/>
        <v>2893140</v>
      </c>
      <c r="H229" s="126">
        <f t="shared" si="78"/>
        <v>100</v>
      </c>
    </row>
    <row r="230" spans="1:8" ht="23.25" hidden="1" x14ac:dyDescent="0.25">
      <c r="A230" s="94" t="s">
        <v>90</v>
      </c>
      <c r="B230" s="91" t="s">
        <v>61</v>
      </c>
      <c r="C230" s="83" t="s">
        <v>26</v>
      </c>
      <c r="D230" s="96">
        <v>1201281740</v>
      </c>
      <c r="E230" s="83" t="s">
        <v>91</v>
      </c>
      <c r="F230" s="127">
        <f>SUM(Лист1!G363)</f>
        <v>2893140</v>
      </c>
      <c r="G230" s="127">
        <f>SUM(Лист1!H363)</f>
        <v>2893140</v>
      </c>
      <c r="H230" s="126">
        <f t="shared" si="78"/>
        <v>100</v>
      </c>
    </row>
    <row r="231" spans="1:8" ht="26.25" hidden="1" x14ac:dyDescent="0.25">
      <c r="A231" s="76" t="s">
        <v>312</v>
      </c>
      <c r="B231" s="91" t="s">
        <v>61</v>
      </c>
      <c r="C231" s="83" t="s">
        <v>26</v>
      </c>
      <c r="D231" s="96" t="s">
        <v>318</v>
      </c>
      <c r="E231" s="99" t="s">
        <v>8</v>
      </c>
      <c r="F231" s="127">
        <f>SUM(F232)</f>
        <v>4250000</v>
      </c>
      <c r="G231" s="127">
        <f>SUM(G232)</f>
        <v>4250000</v>
      </c>
      <c r="H231" s="126">
        <f t="shared" si="78"/>
        <v>100</v>
      </c>
    </row>
    <row r="232" spans="1:8" hidden="1" x14ac:dyDescent="0.25">
      <c r="A232" s="179" t="s">
        <v>12</v>
      </c>
      <c r="B232" s="67" t="s">
        <v>61</v>
      </c>
      <c r="C232" s="60" t="s">
        <v>26</v>
      </c>
      <c r="D232" s="96" t="s">
        <v>318</v>
      </c>
      <c r="E232" s="104" t="s">
        <v>13</v>
      </c>
      <c r="F232" s="127">
        <f>SUM(F233)</f>
        <v>4250000</v>
      </c>
      <c r="G232" s="127">
        <f>SUM(G233)</f>
        <v>4250000</v>
      </c>
      <c r="H232" s="126">
        <f t="shared" si="78"/>
        <v>100</v>
      </c>
    </row>
    <row r="233" spans="1:8" ht="23.25" hidden="1" x14ac:dyDescent="0.25">
      <c r="A233" s="94" t="s">
        <v>151</v>
      </c>
      <c r="B233" s="67" t="s">
        <v>61</v>
      </c>
      <c r="C233" s="60" t="s">
        <v>26</v>
      </c>
      <c r="D233" s="96" t="s">
        <v>318</v>
      </c>
      <c r="E233" s="104" t="s">
        <v>15</v>
      </c>
      <c r="F233" s="127">
        <f>SUM(Лист1!G358)</f>
        <v>4250000</v>
      </c>
      <c r="G233" s="127">
        <f>SUM(Лист1!H358)</f>
        <v>4250000</v>
      </c>
      <c r="H233" s="126">
        <f t="shared" si="78"/>
        <v>100</v>
      </c>
    </row>
    <row r="234" spans="1:8" ht="18" x14ac:dyDescent="0.25">
      <c r="A234" s="84" t="s">
        <v>313</v>
      </c>
      <c r="B234" s="79" t="s">
        <v>48</v>
      </c>
      <c r="C234" s="80" t="s">
        <v>7</v>
      </c>
      <c r="D234" s="80" t="s">
        <v>121</v>
      </c>
      <c r="E234" s="80" t="s">
        <v>8</v>
      </c>
      <c r="F234" s="229">
        <f>SUM(F235)</f>
        <v>8500</v>
      </c>
      <c r="G234" s="229">
        <f>SUM(G235)</f>
        <v>0</v>
      </c>
      <c r="H234" s="126">
        <f t="shared" si="78"/>
        <v>0</v>
      </c>
    </row>
    <row r="235" spans="1:8" ht="30" customHeight="1" x14ac:dyDescent="0.25">
      <c r="A235" s="252" t="s">
        <v>314</v>
      </c>
      <c r="B235" s="177" t="s">
        <v>48</v>
      </c>
      <c r="C235" s="176" t="s">
        <v>61</v>
      </c>
      <c r="D235" s="176" t="s">
        <v>121</v>
      </c>
      <c r="E235" s="178" t="s">
        <v>8</v>
      </c>
      <c r="F235" s="146">
        <f t="shared" ref="F235:G237" si="83">SUM(F236)</f>
        <v>8500</v>
      </c>
      <c r="G235" s="146">
        <f t="shared" si="83"/>
        <v>0</v>
      </c>
      <c r="H235" s="126">
        <f t="shared" si="78"/>
        <v>0</v>
      </c>
    </row>
    <row r="236" spans="1:8" ht="0.75" customHeight="1" x14ac:dyDescent="0.25">
      <c r="A236" s="165" t="s">
        <v>315</v>
      </c>
      <c r="B236" s="177" t="s">
        <v>48</v>
      </c>
      <c r="C236" s="176" t="s">
        <v>61</v>
      </c>
      <c r="D236" s="176" t="s">
        <v>316</v>
      </c>
      <c r="E236" s="178" t="s">
        <v>8</v>
      </c>
      <c r="F236" s="127">
        <f t="shared" si="83"/>
        <v>8500</v>
      </c>
      <c r="G236" s="127">
        <f t="shared" si="83"/>
        <v>0</v>
      </c>
      <c r="H236" s="126">
        <f t="shared" si="78"/>
        <v>0</v>
      </c>
    </row>
    <row r="237" spans="1:8" hidden="1" x14ac:dyDescent="0.25">
      <c r="A237" s="94" t="s">
        <v>12</v>
      </c>
      <c r="B237" s="177" t="s">
        <v>48</v>
      </c>
      <c r="C237" s="176" t="s">
        <v>61</v>
      </c>
      <c r="D237" s="176" t="s">
        <v>316</v>
      </c>
      <c r="E237" s="104" t="s">
        <v>13</v>
      </c>
      <c r="F237" s="127">
        <f t="shared" si="83"/>
        <v>8500</v>
      </c>
      <c r="G237" s="127">
        <f t="shared" si="83"/>
        <v>0</v>
      </c>
      <c r="H237" s="126">
        <f t="shared" si="78"/>
        <v>0</v>
      </c>
    </row>
    <row r="238" spans="1:8" ht="33.75" hidden="1" x14ac:dyDescent="0.25">
      <c r="A238" s="185" t="s">
        <v>145</v>
      </c>
      <c r="B238" s="177" t="s">
        <v>48</v>
      </c>
      <c r="C238" s="176" t="s">
        <v>61</v>
      </c>
      <c r="D238" s="176" t="s">
        <v>316</v>
      </c>
      <c r="E238" s="104" t="s">
        <v>15</v>
      </c>
      <c r="F238" s="127">
        <f>SUM(Лист1!G368)</f>
        <v>8500</v>
      </c>
      <c r="G238" s="127">
        <f>SUM(Лист1!H368)</f>
        <v>0</v>
      </c>
      <c r="H238" s="126">
        <f t="shared" si="78"/>
        <v>0</v>
      </c>
    </row>
    <row r="239" spans="1:8" ht="18" x14ac:dyDescent="0.25">
      <c r="A239" s="84" t="s">
        <v>18</v>
      </c>
      <c r="B239" s="117" t="s">
        <v>20</v>
      </c>
      <c r="C239" s="118" t="s">
        <v>7</v>
      </c>
      <c r="D239" s="118" t="s">
        <v>121</v>
      </c>
      <c r="E239" s="118" t="s">
        <v>8</v>
      </c>
      <c r="F239" s="138">
        <f>SUM(F240+F256+F295+F310+F275)</f>
        <v>464220401.63</v>
      </c>
      <c r="G239" s="138">
        <f>SUM(G240+G256+G295+G310+G275)</f>
        <v>455467408.73000002</v>
      </c>
      <c r="H239" s="126">
        <f t="shared" si="78"/>
        <v>98.114474747497965</v>
      </c>
    </row>
    <row r="240" spans="1:8" x14ac:dyDescent="0.25">
      <c r="A240" s="253" t="s">
        <v>21</v>
      </c>
      <c r="B240" s="91" t="s">
        <v>20</v>
      </c>
      <c r="C240" s="98" t="s">
        <v>22</v>
      </c>
      <c r="D240" s="98" t="s">
        <v>121</v>
      </c>
      <c r="E240" s="115" t="s">
        <v>8</v>
      </c>
      <c r="F240" s="101">
        <f>SUM(F244+F247+F250+F241+F253)</f>
        <v>116457834.29000001</v>
      </c>
      <c r="G240" s="101">
        <f>SUM(G244+G247+G250+G241+G253)</f>
        <v>115582437.98</v>
      </c>
      <c r="H240" s="126">
        <f t="shared" si="78"/>
        <v>99.248314795361807</v>
      </c>
    </row>
    <row r="241" spans="1:8" ht="26.25" hidden="1" x14ac:dyDescent="0.25">
      <c r="A241" s="239" t="s">
        <v>214</v>
      </c>
      <c r="B241" s="91" t="s">
        <v>20</v>
      </c>
      <c r="C241" s="83" t="s">
        <v>22</v>
      </c>
      <c r="D241" s="176" t="s">
        <v>215</v>
      </c>
      <c r="E241" s="178" t="s">
        <v>8</v>
      </c>
      <c r="F241" s="127">
        <f>SUM(F242)</f>
        <v>324846.15000000002</v>
      </c>
      <c r="G241" s="127">
        <f>SUM(G242)</f>
        <v>61729.36</v>
      </c>
      <c r="H241" s="126">
        <f t="shared" si="78"/>
        <v>19.002644790464654</v>
      </c>
    </row>
    <row r="242" spans="1:8" hidden="1" x14ac:dyDescent="0.25">
      <c r="A242" s="94" t="s">
        <v>12</v>
      </c>
      <c r="B242" s="177" t="s">
        <v>20</v>
      </c>
      <c r="C242" s="176" t="s">
        <v>22</v>
      </c>
      <c r="D242" s="176" t="s">
        <v>215</v>
      </c>
      <c r="E242" s="177" t="s">
        <v>13</v>
      </c>
      <c r="F242" s="127">
        <f>SUM(F243)</f>
        <v>324846.15000000002</v>
      </c>
      <c r="G242" s="127">
        <f>SUM(G243)</f>
        <v>61729.36</v>
      </c>
      <c r="H242" s="126">
        <f t="shared" si="78"/>
        <v>19.002644790464654</v>
      </c>
    </row>
    <row r="243" spans="1:8" ht="33.75" hidden="1" x14ac:dyDescent="0.25">
      <c r="A243" s="185" t="s">
        <v>145</v>
      </c>
      <c r="B243" s="91" t="s">
        <v>20</v>
      </c>
      <c r="C243" s="83" t="s">
        <v>22</v>
      </c>
      <c r="D243" s="176" t="s">
        <v>215</v>
      </c>
      <c r="E243" s="177" t="s">
        <v>15</v>
      </c>
      <c r="F243" s="127">
        <f>SUM(Лист1!G373)</f>
        <v>324846.15000000002</v>
      </c>
      <c r="G243" s="127">
        <f>SUM(Лист1!H373)</f>
        <v>61729.36</v>
      </c>
      <c r="H243" s="126">
        <f t="shared" si="78"/>
        <v>19.002644790464654</v>
      </c>
    </row>
    <row r="244" spans="1:8" hidden="1" x14ac:dyDescent="0.25">
      <c r="A244" s="254" t="s">
        <v>176</v>
      </c>
      <c r="B244" s="67" t="s">
        <v>20</v>
      </c>
      <c r="C244" s="68" t="s">
        <v>22</v>
      </c>
      <c r="D244" s="68" t="s">
        <v>177</v>
      </c>
      <c r="E244" s="69" t="s">
        <v>8</v>
      </c>
      <c r="F244" s="101">
        <f t="shared" ref="F244:G244" si="84">SUM(F245)</f>
        <v>27224864.140000001</v>
      </c>
      <c r="G244" s="101">
        <f t="shared" si="84"/>
        <v>26612584.620000001</v>
      </c>
      <c r="H244" s="126">
        <f t="shared" si="78"/>
        <v>97.751028189336637</v>
      </c>
    </row>
    <row r="245" spans="1:8" ht="23.25" hidden="1" x14ac:dyDescent="0.25">
      <c r="A245" s="64" t="s">
        <v>16</v>
      </c>
      <c r="B245" s="67" t="s">
        <v>20</v>
      </c>
      <c r="C245" s="68" t="s">
        <v>22</v>
      </c>
      <c r="D245" s="68" t="s">
        <v>177</v>
      </c>
      <c r="E245" s="67" t="s">
        <v>17</v>
      </c>
      <c r="F245" s="101">
        <f t="shared" ref="F245:G245" si="85">SUM(F246:F246)</f>
        <v>27224864.140000001</v>
      </c>
      <c r="G245" s="101">
        <f t="shared" si="85"/>
        <v>26612584.620000001</v>
      </c>
      <c r="H245" s="126">
        <f t="shared" si="78"/>
        <v>97.751028189336637</v>
      </c>
    </row>
    <row r="246" spans="1:8" hidden="1" x14ac:dyDescent="0.25">
      <c r="A246" s="65" t="s">
        <v>141</v>
      </c>
      <c r="B246" s="67" t="s">
        <v>20</v>
      </c>
      <c r="C246" s="68" t="s">
        <v>22</v>
      </c>
      <c r="D246" s="68" t="s">
        <v>177</v>
      </c>
      <c r="E246" s="67" t="s">
        <v>140</v>
      </c>
      <c r="F246" s="101">
        <f>SUM(Лист1!G35)</f>
        <v>27224864.140000001</v>
      </c>
      <c r="G246" s="101">
        <f>SUM(Лист1!H35)</f>
        <v>26612584.620000001</v>
      </c>
      <c r="H246" s="126">
        <f t="shared" si="78"/>
        <v>97.751028189336637</v>
      </c>
    </row>
    <row r="247" spans="1:8" ht="26.25" hidden="1" x14ac:dyDescent="0.25">
      <c r="A247" s="254" t="s">
        <v>23</v>
      </c>
      <c r="B247" s="67" t="s">
        <v>20</v>
      </c>
      <c r="C247" s="69" t="s">
        <v>22</v>
      </c>
      <c r="D247" s="68" t="s">
        <v>122</v>
      </c>
      <c r="E247" s="69" t="s">
        <v>8</v>
      </c>
      <c r="F247" s="101">
        <f t="shared" ref="F247:G248" si="86">SUM(F248)</f>
        <v>88102036</v>
      </c>
      <c r="G247" s="101">
        <f t="shared" si="86"/>
        <v>88102036</v>
      </c>
      <c r="H247" s="126">
        <f t="shared" si="78"/>
        <v>100</v>
      </c>
    </row>
    <row r="248" spans="1:8" ht="23.25" hidden="1" x14ac:dyDescent="0.25">
      <c r="A248" s="64" t="s">
        <v>16</v>
      </c>
      <c r="B248" s="67" t="s">
        <v>20</v>
      </c>
      <c r="C248" s="69" t="s">
        <v>22</v>
      </c>
      <c r="D248" s="68" t="s">
        <v>122</v>
      </c>
      <c r="E248" s="67" t="s">
        <v>17</v>
      </c>
      <c r="F248" s="101">
        <f t="shared" si="86"/>
        <v>88102036</v>
      </c>
      <c r="G248" s="101">
        <f t="shared" si="86"/>
        <v>88102036</v>
      </c>
      <c r="H248" s="126">
        <f t="shared" si="78"/>
        <v>100</v>
      </c>
    </row>
    <row r="249" spans="1:8" hidden="1" x14ac:dyDescent="0.25">
      <c r="A249" s="65" t="s">
        <v>141</v>
      </c>
      <c r="B249" s="67" t="s">
        <v>20</v>
      </c>
      <c r="C249" s="69" t="s">
        <v>22</v>
      </c>
      <c r="D249" s="68" t="s">
        <v>122</v>
      </c>
      <c r="E249" s="67" t="s">
        <v>140</v>
      </c>
      <c r="F249" s="101">
        <f>SUM(Лист1!G38)</f>
        <v>88102036</v>
      </c>
      <c r="G249" s="101">
        <f>SUM(Лист1!H38)</f>
        <v>88102036</v>
      </c>
      <c r="H249" s="126">
        <f t="shared" ref="H249:H311" si="87">SUM(G249/F249)*100</f>
        <v>100</v>
      </c>
    </row>
    <row r="250" spans="1:8" ht="51.75" hidden="1" x14ac:dyDescent="0.25">
      <c r="A250" s="243" t="s">
        <v>24</v>
      </c>
      <c r="B250" s="67" t="s">
        <v>20</v>
      </c>
      <c r="C250" s="69" t="s">
        <v>22</v>
      </c>
      <c r="D250" s="68" t="s">
        <v>123</v>
      </c>
      <c r="E250" s="67" t="s">
        <v>8</v>
      </c>
      <c r="F250" s="101">
        <f t="shared" ref="F250:G251" si="88">SUM(F251)</f>
        <v>720000</v>
      </c>
      <c r="G250" s="101">
        <f t="shared" si="88"/>
        <v>720000</v>
      </c>
      <c r="H250" s="126">
        <f t="shared" si="87"/>
        <v>100</v>
      </c>
    </row>
    <row r="251" spans="1:8" ht="23.25" hidden="1" x14ac:dyDescent="0.25">
      <c r="A251" s="64" t="s">
        <v>16</v>
      </c>
      <c r="B251" s="67" t="s">
        <v>20</v>
      </c>
      <c r="C251" s="69" t="s">
        <v>22</v>
      </c>
      <c r="D251" s="68" t="s">
        <v>123</v>
      </c>
      <c r="E251" s="67" t="s">
        <v>17</v>
      </c>
      <c r="F251" s="101">
        <f t="shared" si="88"/>
        <v>720000</v>
      </c>
      <c r="G251" s="101">
        <f t="shared" si="88"/>
        <v>720000</v>
      </c>
      <c r="H251" s="126">
        <f t="shared" si="87"/>
        <v>100</v>
      </c>
    </row>
    <row r="252" spans="1:8" hidden="1" x14ac:dyDescent="0.25">
      <c r="A252" s="65" t="s">
        <v>141</v>
      </c>
      <c r="B252" s="67" t="s">
        <v>20</v>
      </c>
      <c r="C252" s="69" t="s">
        <v>22</v>
      </c>
      <c r="D252" s="68" t="s">
        <v>123</v>
      </c>
      <c r="E252" s="67" t="s">
        <v>140</v>
      </c>
      <c r="F252" s="101">
        <f>SUM(Лист1!G41)</f>
        <v>720000</v>
      </c>
      <c r="G252" s="101">
        <f>SUM(Лист1!H41)</f>
        <v>720000</v>
      </c>
      <c r="H252" s="126">
        <f t="shared" si="87"/>
        <v>100</v>
      </c>
    </row>
    <row r="253" spans="1:8" hidden="1" x14ac:dyDescent="0.25">
      <c r="A253" s="247" t="s">
        <v>308</v>
      </c>
      <c r="B253" s="177" t="s">
        <v>20</v>
      </c>
      <c r="C253" s="178" t="s">
        <v>22</v>
      </c>
      <c r="D253" s="176" t="s">
        <v>309</v>
      </c>
      <c r="E253" s="177" t="s">
        <v>8</v>
      </c>
      <c r="F253" s="127">
        <f>SUM(F254)</f>
        <v>86088</v>
      </c>
      <c r="G253" s="127">
        <f>SUM(G254)</f>
        <v>86088</v>
      </c>
      <c r="H253" s="126">
        <f t="shared" si="87"/>
        <v>100</v>
      </c>
    </row>
    <row r="254" spans="1:8" ht="23.25" hidden="1" x14ac:dyDescent="0.25">
      <c r="A254" s="94" t="s">
        <v>16</v>
      </c>
      <c r="B254" s="104" t="s">
        <v>20</v>
      </c>
      <c r="C254" s="175" t="s">
        <v>22</v>
      </c>
      <c r="D254" s="176" t="s">
        <v>309</v>
      </c>
      <c r="E254" s="104" t="s">
        <v>17</v>
      </c>
      <c r="F254" s="127">
        <f>SUM(F255)</f>
        <v>86088</v>
      </c>
      <c r="G254" s="127">
        <f>SUM(G255)</f>
        <v>86088</v>
      </c>
      <c r="H254" s="126">
        <f t="shared" si="87"/>
        <v>100</v>
      </c>
    </row>
    <row r="255" spans="1:8" hidden="1" x14ac:dyDescent="0.25">
      <c r="A255" s="173" t="s">
        <v>141</v>
      </c>
      <c r="B255" s="104" t="s">
        <v>20</v>
      </c>
      <c r="C255" s="175" t="s">
        <v>22</v>
      </c>
      <c r="D255" s="176" t="s">
        <v>309</v>
      </c>
      <c r="E255" s="104" t="s">
        <v>140</v>
      </c>
      <c r="F255" s="127">
        <f>SUM(Лист1!G44)</f>
        <v>86088</v>
      </c>
      <c r="G255" s="127">
        <f>SUM(Лист1!H44)</f>
        <v>86088</v>
      </c>
      <c r="H255" s="126">
        <f t="shared" si="87"/>
        <v>100</v>
      </c>
    </row>
    <row r="256" spans="1:8" ht="16.5" customHeight="1" x14ac:dyDescent="0.25">
      <c r="A256" s="253" t="s">
        <v>25</v>
      </c>
      <c r="B256" s="140" t="s">
        <v>20</v>
      </c>
      <c r="C256" s="141" t="s">
        <v>26</v>
      </c>
      <c r="D256" s="141" t="s">
        <v>121</v>
      </c>
      <c r="E256" s="142" t="s">
        <v>8</v>
      </c>
      <c r="F256" s="101">
        <f>SUM(F257+F261+F265+F269+F272)</f>
        <v>253765135.53</v>
      </c>
      <c r="G256" s="101">
        <f>SUM(G257+G261+G265+G269+G272)</f>
        <v>247557271.37</v>
      </c>
      <c r="H256" s="126">
        <f t="shared" si="87"/>
        <v>97.553696985586853</v>
      </c>
    </row>
    <row r="257" spans="1:8" ht="2.25" hidden="1" customHeight="1" x14ac:dyDescent="0.25">
      <c r="A257" s="255" t="s">
        <v>27</v>
      </c>
      <c r="B257" s="60" t="s">
        <v>20</v>
      </c>
      <c r="C257" s="61" t="s">
        <v>26</v>
      </c>
      <c r="D257" s="98" t="s">
        <v>178</v>
      </c>
      <c r="E257" s="62" t="s">
        <v>8</v>
      </c>
      <c r="F257" s="101">
        <f t="shared" ref="F257:G257" si="89">SUM(F258)</f>
        <v>60954686.630000003</v>
      </c>
      <c r="G257" s="101">
        <f t="shared" si="89"/>
        <v>54886282.120000005</v>
      </c>
      <c r="H257" s="126">
        <f t="shared" si="87"/>
        <v>90.044400446456692</v>
      </c>
    </row>
    <row r="258" spans="1:8" ht="23.25" hidden="1" x14ac:dyDescent="0.25">
      <c r="A258" s="64" t="s">
        <v>16</v>
      </c>
      <c r="B258" s="60" t="s">
        <v>20</v>
      </c>
      <c r="C258" s="61" t="s">
        <v>26</v>
      </c>
      <c r="D258" s="98" t="s">
        <v>178</v>
      </c>
      <c r="E258" s="60" t="s">
        <v>17</v>
      </c>
      <c r="F258" s="101">
        <f t="shared" ref="F258" si="90">SUM(F259:F260)</f>
        <v>60954686.630000003</v>
      </c>
      <c r="G258" s="101">
        <f t="shared" ref="G258" si="91">SUM(G259:G260)</f>
        <v>54886282.120000005</v>
      </c>
      <c r="H258" s="126">
        <f t="shared" si="87"/>
        <v>90.044400446456692</v>
      </c>
    </row>
    <row r="259" spans="1:8" hidden="1" x14ac:dyDescent="0.25">
      <c r="A259" s="65" t="s">
        <v>141</v>
      </c>
      <c r="B259" s="60" t="s">
        <v>20</v>
      </c>
      <c r="C259" s="61" t="s">
        <v>26</v>
      </c>
      <c r="D259" s="98" t="s">
        <v>178</v>
      </c>
      <c r="E259" s="60" t="s">
        <v>140</v>
      </c>
      <c r="F259" s="147">
        <f>SUM(Лист1!G48)</f>
        <v>45957266.640000001</v>
      </c>
      <c r="G259" s="147">
        <f>SUM(Лист1!H48)</f>
        <v>40920081.590000004</v>
      </c>
      <c r="H259" s="126">
        <f t="shared" si="87"/>
        <v>89.039415486873708</v>
      </c>
    </row>
    <row r="260" spans="1:8" hidden="1" x14ac:dyDescent="0.25">
      <c r="A260" s="94" t="s">
        <v>143</v>
      </c>
      <c r="B260" s="104" t="s">
        <v>20</v>
      </c>
      <c r="C260" s="105" t="s">
        <v>26</v>
      </c>
      <c r="D260" s="98" t="s">
        <v>178</v>
      </c>
      <c r="E260" s="104" t="s">
        <v>142</v>
      </c>
      <c r="F260" s="147">
        <f>SUM(Лист1!G49)</f>
        <v>14997419.99</v>
      </c>
      <c r="G260" s="147">
        <f>SUM(Лист1!H49)</f>
        <v>13966200.529999999</v>
      </c>
      <c r="H260" s="126">
        <f t="shared" si="87"/>
        <v>93.124020927015451</v>
      </c>
    </row>
    <row r="261" spans="1:8" ht="64.5" hidden="1" x14ac:dyDescent="0.25">
      <c r="A261" s="256" t="s">
        <v>28</v>
      </c>
      <c r="B261" s="60" t="s">
        <v>20</v>
      </c>
      <c r="C261" s="62" t="s">
        <v>26</v>
      </c>
      <c r="D261" s="68" t="s">
        <v>124</v>
      </c>
      <c r="E261" s="67" t="s">
        <v>8</v>
      </c>
      <c r="F261" s="101">
        <f t="shared" ref="F261:G261" si="92">SUM(F262)</f>
        <v>183171956</v>
      </c>
      <c r="G261" s="101">
        <f t="shared" si="92"/>
        <v>183171956</v>
      </c>
      <c r="H261" s="126">
        <f t="shared" si="87"/>
        <v>100</v>
      </c>
    </row>
    <row r="262" spans="1:8" ht="23.25" hidden="1" x14ac:dyDescent="0.25">
      <c r="A262" s="64" t="s">
        <v>16</v>
      </c>
      <c r="B262" s="60" t="s">
        <v>20</v>
      </c>
      <c r="C262" s="62" t="s">
        <v>26</v>
      </c>
      <c r="D262" s="68" t="s">
        <v>124</v>
      </c>
      <c r="E262" s="67" t="s">
        <v>17</v>
      </c>
      <c r="F262" s="101">
        <f t="shared" ref="F262" si="93">SUM(F263:F264)</f>
        <v>183171956</v>
      </c>
      <c r="G262" s="101">
        <f t="shared" ref="G262" si="94">SUM(G263:G264)</f>
        <v>183171956</v>
      </c>
      <c r="H262" s="126">
        <f t="shared" si="87"/>
        <v>100</v>
      </c>
    </row>
    <row r="263" spans="1:8" hidden="1" x14ac:dyDescent="0.25">
      <c r="A263" s="65" t="s">
        <v>141</v>
      </c>
      <c r="B263" s="60" t="s">
        <v>20</v>
      </c>
      <c r="C263" s="62" t="s">
        <v>26</v>
      </c>
      <c r="D263" s="68" t="s">
        <v>124</v>
      </c>
      <c r="E263" s="67" t="s">
        <v>140</v>
      </c>
      <c r="F263" s="101">
        <f>SUM(Лист1!G52)</f>
        <v>135331061</v>
      </c>
      <c r="G263" s="101">
        <f>SUM(Лист1!H52)</f>
        <v>135331061</v>
      </c>
      <c r="H263" s="126">
        <f t="shared" si="87"/>
        <v>100</v>
      </c>
    </row>
    <row r="264" spans="1:8" hidden="1" x14ac:dyDescent="0.25">
      <c r="A264" s="94" t="s">
        <v>143</v>
      </c>
      <c r="B264" s="60" t="s">
        <v>20</v>
      </c>
      <c r="C264" s="62" t="s">
        <v>26</v>
      </c>
      <c r="D264" s="68" t="s">
        <v>124</v>
      </c>
      <c r="E264" s="67" t="s">
        <v>142</v>
      </c>
      <c r="F264" s="101">
        <f>SUM(Лист1!G53)</f>
        <v>47840895</v>
      </c>
      <c r="G264" s="101">
        <f>SUM(Лист1!H53)</f>
        <v>47840895</v>
      </c>
      <c r="H264" s="126">
        <f t="shared" si="87"/>
        <v>100</v>
      </c>
    </row>
    <row r="265" spans="1:8" ht="51.75" hidden="1" x14ac:dyDescent="0.25">
      <c r="A265" s="243" t="s">
        <v>24</v>
      </c>
      <c r="B265" s="60" t="s">
        <v>20</v>
      </c>
      <c r="C265" s="62" t="s">
        <v>26</v>
      </c>
      <c r="D265" s="68" t="s">
        <v>123</v>
      </c>
      <c r="E265" s="67" t="s">
        <v>8</v>
      </c>
      <c r="F265" s="101">
        <f t="shared" ref="F265:G265" si="95">SUM(F266)</f>
        <v>4780800</v>
      </c>
      <c r="G265" s="101">
        <f t="shared" si="95"/>
        <v>4780800</v>
      </c>
      <c r="H265" s="126">
        <f t="shared" si="87"/>
        <v>100</v>
      </c>
    </row>
    <row r="266" spans="1:8" ht="23.25" hidden="1" x14ac:dyDescent="0.25">
      <c r="A266" s="64" t="s">
        <v>16</v>
      </c>
      <c r="B266" s="60" t="s">
        <v>20</v>
      </c>
      <c r="C266" s="62" t="s">
        <v>26</v>
      </c>
      <c r="D266" s="68" t="s">
        <v>123</v>
      </c>
      <c r="E266" s="67" t="s">
        <v>17</v>
      </c>
      <c r="F266" s="101">
        <f t="shared" ref="F266" si="96">SUM(F267:F268)</f>
        <v>4780800</v>
      </c>
      <c r="G266" s="101">
        <f t="shared" ref="G266" si="97">SUM(G267:G268)</f>
        <v>4780800</v>
      </c>
      <c r="H266" s="126">
        <f t="shared" si="87"/>
        <v>100</v>
      </c>
    </row>
    <row r="267" spans="1:8" hidden="1" x14ac:dyDescent="0.25">
      <c r="A267" s="65" t="s">
        <v>141</v>
      </c>
      <c r="B267" s="60" t="s">
        <v>20</v>
      </c>
      <c r="C267" s="61" t="s">
        <v>26</v>
      </c>
      <c r="D267" s="68" t="s">
        <v>123</v>
      </c>
      <c r="E267" s="60" t="s">
        <v>140</v>
      </c>
      <c r="F267" s="101">
        <f>SUM(Лист1!G56)</f>
        <v>4330200</v>
      </c>
      <c r="G267" s="101">
        <f>SUM(Лист1!H56)</f>
        <v>4330200</v>
      </c>
      <c r="H267" s="126">
        <f t="shared" si="87"/>
        <v>100</v>
      </c>
    </row>
    <row r="268" spans="1:8" hidden="1" x14ac:dyDescent="0.25">
      <c r="A268" s="94" t="s">
        <v>143</v>
      </c>
      <c r="B268" s="104" t="s">
        <v>20</v>
      </c>
      <c r="C268" s="105" t="s">
        <v>26</v>
      </c>
      <c r="D268" s="68" t="s">
        <v>123</v>
      </c>
      <c r="E268" s="104" t="s">
        <v>142</v>
      </c>
      <c r="F268" s="101">
        <f>SUM(Лист1!G57)</f>
        <v>450600</v>
      </c>
      <c r="G268" s="101">
        <f>SUM(Лист1!H57)</f>
        <v>450600</v>
      </c>
      <c r="H268" s="126">
        <f t="shared" si="87"/>
        <v>100</v>
      </c>
    </row>
    <row r="269" spans="1:8" ht="26.25" hidden="1" x14ac:dyDescent="0.25">
      <c r="A269" s="247" t="s">
        <v>302</v>
      </c>
      <c r="B269" s="177" t="s">
        <v>20</v>
      </c>
      <c r="C269" s="178" t="s">
        <v>26</v>
      </c>
      <c r="D269" s="176" t="s">
        <v>301</v>
      </c>
      <c r="E269" s="177" t="s">
        <v>8</v>
      </c>
      <c r="F269" s="127">
        <f>SUM(F270)</f>
        <v>4796194.9000000004</v>
      </c>
      <c r="G269" s="127">
        <f>SUM(G270)</f>
        <v>4656735.25</v>
      </c>
      <c r="H269" s="126">
        <f t="shared" si="87"/>
        <v>97.092285594982798</v>
      </c>
    </row>
    <row r="270" spans="1:8" ht="23.25" hidden="1" x14ac:dyDescent="0.25">
      <c r="A270" s="94" t="s">
        <v>16</v>
      </c>
      <c r="B270" s="104" t="s">
        <v>20</v>
      </c>
      <c r="C270" s="175" t="s">
        <v>26</v>
      </c>
      <c r="D270" s="176" t="s">
        <v>301</v>
      </c>
      <c r="E270" s="104" t="s">
        <v>17</v>
      </c>
      <c r="F270" s="127">
        <f>SUM(F271)</f>
        <v>4796194.9000000004</v>
      </c>
      <c r="G270" s="127">
        <f>SUM(G271)</f>
        <v>4656735.25</v>
      </c>
      <c r="H270" s="126">
        <f t="shared" si="87"/>
        <v>97.092285594982798</v>
      </c>
    </row>
    <row r="271" spans="1:8" hidden="1" x14ac:dyDescent="0.25">
      <c r="A271" s="173" t="s">
        <v>141</v>
      </c>
      <c r="B271" s="104" t="s">
        <v>20</v>
      </c>
      <c r="C271" s="105" t="s">
        <v>26</v>
      </c>
      <c r="D271" s="176" t="s">
        <v>301</v>
      </c>
      <c r="E271" s="104" t="s">
        <v>140</v>
      </c>
      <c r="F271" s="127">
        <f>SUM(Лист1!G60)</f>
        <v>4796194.9000000004</v>
      </c>
      <c r="G271" s="127">
        <f>SUM(Лист1!H60)</f>
        <v>4656735.25</v>
      </c>
      <c r="H271" s="126">
        <f t="shared" si="87"/>
        <v>97.092285594982798</v>
      </c>
    </row>
    <row r="272" spans="1:8" hidden="1" x14ac:dyDescent="0.25">
      <c r="A272" s="247" t="s">
        <v>308</v>
      </c>
      <c r="B272" s="177" t="s">
        <v>20</v>
      </c>
      <c r="C272" s="178" t="s">
        <v>26</v>
      </c>
      <c r="D272" s="176" t="s">
        <v>309</v>
      </c>
      <c r="E272" s="177" t="s">
        <v>8</v>
      </c>
      <c r="F272" s="127">
        <f>SUM(F273)</f>
        <v>61498</v>
      </c>
      <c r="G272" s="127">
        <f>SUM(G273)</f>
        <v>61498</v>
      </c>
      <c r="H272" s="126">
        <f t="shared" si="87"/>
        <v>100</v>
      </c>
    </row>
    <row r="273" spans="1:8" ht="23.25" hidden="1" x14ac:dyDescent="0.25">
      <c r="A273" s="94" t="s">
        <v>16</v>
      </c>
      <c r="B273" s="104" t="s">
        <v>20</v>
      </c>
      <c r="C273" s="175" t="s">
        <v>26</v>
      </c>
      <c r="D273" s="176" t="s">
        <v>309</v>
      </c>
      <c r="E273" s="104" t="s">
        <v>17</v>
      </c>
      <c r="F273" s="127">
        <f>SUM(F274)</f>
        <v>61498</v>
      </c>
      <c r="G273" s="127">
        <f>SUM(G274)</f>
        <v>61498</v>
      </c>
      <c r="H273" s="126">
        <f t="shared" si="87"/>
        <v>100</v>
      </c>
    </row>
    <row r="274" spans="1:8" hidden="1" x14ac:dyDescent="0.25">
      <c r="A274" s="173" t="s">
        <v>141</v>
      </c>
      <c r="B274" s="104" t="s">
        <v>20</v>
      </c>
      <c r="C274" s="105" t="s">
        <v>26</v>
      </c>
      <c r="D274" s="176" t="s">
        <v>309</v>
      </c>
      <c r="E274" s="104" t="s">
        <v>140</v>
      </c>
      <c r="F274" s="127">
        <f>SUM(Лист1!G63)</f>
        <v>61498</v>
      </c>
      <c r="G274" s="127">
        <f>SUM(Лист1!H63)</f>
        <v>61498</v>
      </c>
      <c r="H274" s="126">
        <f t="shared" si="87"/>
        <v>100</v>
      </c>
    </row>
    <row r="275" spans="1:8" ht="13.5" customHeight="1" x14ac:dyDescent="0.25">
      <c r="A275" s="253" t="s">
        <v>160</v>
      </c>
      <c r="B275" s="60" t="s">
        <v>20</v>
      </c>
      <c r="C275" s="62" t="s">
        <v>10</v>
      </c>
      <c r="D275" s="61" t="s">
        <v>121</v>
      </c>
      <c r="E275" s="62" t="s">
        <v>8</v>
      </c>
      <c r="F275" s="146">
        <f>SUM(F279+F289+F292+F276+F283+F286)</f>
        <v>37354174.68</v>
      </c>
      <c r="G275" s="146">
        <f>SUM(G279+G289+G292+G276+G283+G286)</f>
        <v>36802164.699999996</v>
      </c>
      <c r="H275" s="126">
        <f t="shared" si="87"/>
        <v>98.52222680669864</v>
      </c>
    </row>
    <row r="276" spans="1:8" hidden="1" x14ac:dyDescent="0.25">
      <c r="A276" s="236" t="s">
        <v>282</v>
      </c>
      <c r="B276" s="91" t="s">
        <v>20</v>
      </c>
      <c r="C276" s="98" t="s">
        <v>10</v>
      </c>
      <c r="D276" s="98" t="s">
        <v>236</v>
      </c>
      <c r="E276" s="115" t="s">
        <v>8</v>
      </c>
      <c r="F276" s="146">
        <f>SUM(F277)</f>
        <v>626053.47</v>
      </c>
      <c r="G276" s="146">
        <f>SUM(G277)</f>
        <v>626053.47</v>
      </c>
      <c r="H276" s="126">
        <f t="shared" si="87"/>
        <v>100</v>
      </c>
    </row>
    <row r="277" spans="1:8" ht="23.25" hidden="1" x14ac:dyDescent="0.25">
      <c r="A277" s="64" t="s">
        <v>81</v>
      </c>
      <c r="B277" s="91" t="s">
        <v>20</v>
      </c>
      <c r="C277" s="98" t="s">
        <v>10</v>
      </c>
      <c r="D277" s="68" t="s">
        <v>236</v>
      </c>
      <c r="E277" s="98">
        <v>400</v>
      </c>
      <c r="F277" s="146">
        <f>SUM(F278)</f>
        <v>626053.47</v>
      </c>
      <c r="G277" s="146">
        <f>SUM(G278)</f>
        <v>626053.47</v>
      </c>
      <c r="H277" s="126">
        <f t="shared" si="87"/>
        <v>100</v>
      </c>
    </row>
    <row r="278" spans="1:8" hidden="1" x14ac:dyDescent="0.25">
      <c r="A278" s="64" t="s">
        <v>83</v>
      </c>
      <c r="B278" s="91" t="s">
        <v>20</v>
      </c>
      <c r="C278" s="98" t="s">
        <v>10</v>
      </c>
      <c r="D278" s="68" t="s">
        <v>236</v>
      </c>
      <c r="E278" s="98">
        <v>410</v>
      </c>
      <c r="F278" s="127">
        <f>SUM(Лист1!G377)</f>
        <v>626053.47</v>
      </c>
      <c r="G278" s="127">
        <f>SUM(Лист1!H377)</f>
        <v>626053.47</v>
      </c>
      <c r="H278" s="126">
        <f t="shared" si="87"/>
        <v>100</v>
      </c>
    </row>
    <row r="279" spans="1:8" hidden="1" x14ac:dyDescent="0.25">
      <c r="A279" s="254" t="s">
        <v>180</v>
      </c>
      <c r="B279" s="60" t="s">
        <v>20</v>
      </c>
      <c r="C279" s="61" t="s">
        <v>10</v>
      </c>
      <c r="D279" s="68" t="s">
        <v>181</v>
      </c>
      <c r="E279" s="60" t="s">
        <v>8</v>
      </c>
      <c r="F279" s="101">
        <f t="shared" ref="F279:G279" si="98">SUM(F280)</f>
        <v>20857911.210000001</v>
      </c>
      <c r="G279" s="101">
        <f t="shared" si="98"/>
        <v>20459300.32</v>
      </c>
      <c r="H279" s="126">
        <f t="shared" si="87"/>
        <v>98.08892229913755</v>
      </c>
    </row>
    <row r="280" spans="1:8" ht="23.25" hidden="1" x14ac:dyDescent="0.25">
      <c r="A280" s="64" t="s">
        <v>16</v>
      </c>
      <c r="B280" s="60" t="s">
        <v>20</v>
      </c>
      <c r="C280" s="61" t="s">
        <v>10</v>
      </c>
      <c r="D280" s="68" t="s">
        <v>181</v>
      </c>
      <c r="E280" s="60" t="s">
        <v>17</v>
      </c>
      <c r="F280" s="101">
        <f>SUM(F281+F282)</f>
        <v>20857911.210000001</v>
      </c>
      <c r="G280" s="101">
        <f>SUM(G281+G282)</f>
        <v>20459300.32</v>
      </c>
      <c r="H280" s="126">
        <f t="shared" si="87"/>
        <v>98.08892229913755</v>
      </c>
    </row>
    <row r="281" spans="1:8" hidden="1" x14ac:dyDescent="0.25">
      <c r="A281" s="65" t="s">
        <v>141</v>
      </c>
      <c r="B281" s="60" t="s">
        <v>20</v>
      </c>
      <c r="C281" s="61" t="s">
        <v>10</v>
      </c>
      <c r="D281" s="68" t="s">
        <v>181</v>
      </c>
      <c r="E281" s="60" t="s">
        <v>140</v>
      </c>
      <c r="F281" s="101">
        <f>SUM(Лист1!G67)</f>
        <v>7886544.7400000002</v>
      </c>
      <c r="G281" s="101">
        <f>SUM(Лист1!H67)</f>
        <v>7814611.7300000004</v>
      </c>
      <c r="H281" s="126">
        <f t="shared" si="87"/>
        <v>99.087902086763535</v>
      </c>
    </row>
    <row r="282" spans="1:8" hidden="1" x14ac:dyDescent="0.25">
      <c r="A282" s="94" t="s">
        <v>143</v>
      </c>
      <c r="B282" s="104" t="s">
        <v>20</v>
      </c>
      <c r="C282" s="61" t="s">
        <v>10</v>
      </c>
      <c r="D282" s="68" t="s">
        <v>181</v>
      </c>
      <c r="E282" s="67" t="s">
        <v>142</v>
      </c>
      <c r="F282" s="101">
        <f>SUM(Лист1!G68)</f>
        <v>12971366.470000001</v>
      </c>
      <c r="G282" s="101">
        <f>SUM(Лист1!H68)</f>
        <v>12644688.59</v>
      </c>
      <c r="H282" s="126">
        <f t="shared" si="87"/>
        <v>97.481546136596037</v>
      </c>
    </row>
    <row r="283" spans="1:8" hidden="1" x14ac:dyDescent="0.25">
      <c r="A283" s="239" t="s">
        <v>295</v>
      </c>
      <c r="B283" s="177" t="s">
        <v>20</v>
      </c>
      <c r="C283" s="176" t="s">
        <v>10</v>
      </c>
      <c r="D283" s="176" t="s">
        <v>296</v>
      </c>
      <c r="E283" s="177" t="s">
        <v>8</v>
      </c>
      <c r="F283" s="127">
        <f t="shared" ref="F283:G283" si="99">SUM(F284)</f>
        <v>5323779</v>
      </c>
      <c r="G283" s="127">
        <f t="shared" si="99"/>
        <v>5298776.05</v>
      </c>
      <c r="H283" s="126">
        <f t="shared" si="87"/>
        <v>99.53035334487025</v>
      </c>
    </row>
    <row r="284" spans="1:8" ht="23.25" hidden="1" x14ac:dyDescent="0.25">
      <c r="A284" s="94" t="s">
        <v>16</v>
      </c>
      <c r="B284" s="104" t="s">
        <v>20</v>
      </c>
      <c r="C284" s="105" t="s">
        <v>10</v>
      </c>
      <c r="D284" s="105" t="s">
        <v>296</v>
      </c>
      <c r="E284" s="104" t="s">
        <v>17</v>
      </c>
      <c r="F284" s="127">
        <f>SUM(F285)</f>
        <v>5323779</v>
      </c>
      <c r="G284" s="127">
        <f>SUM(G285)</f>
        <v>5298776.05</v>
      </c>
      <c r="H284" s="126">
        <f t="shared" si="87"/>
        <v>99.53035334487025</v>
      </c>
    </row>
    <row r="285" spans="1:8" hidden="1" x14ac:dyDescent="0.25">
      <c r="A285" s="94" t="s">
        <v>143</v>
      </c>
      <c r="B285" s="104" t="s">
        <v>20</v>
      </c>
      <c r="C285" s="105" t="s">
        <v>10</v>
      </c>
      <c r="D285" s="105" t="s">
        <v>296</v>
      </c>
      <c r="E285" s="104" t="s">
        <v>142</v>
      </c>
      <c r="F285" s="127">
        <f>SUM(Лист1!G71)</f>
        <v>5323779</v>
      </c>
      <c r="G285" s="127">
        <f>SUM(Лист1!H71)</f>
        <v>5298776.05</v>
      </c>
      <c r="H285" s="126">
        <f t="shared" si="87"/>
        <v>99.53035334487025</v>
      </c>
    </row>
    <row r="286" spans="1:8" hidden="1" x14ac:dyDescent="0.25">
      <c r="A286" s="247" t="s">
        <v>308</v>
      </c>
      <c r="B286" s="104" t="s">
        <v>20</v>
      </c>
      <c r="C286" s="105" t="s">
        <v>10</v>
      </c>
      <c r="D286" s="105" t="s">
        <v>309</v>
      </c>
      <c r="E286" s="104" t="s">
        <v>8</v>
      </c>
      <c r="F286" s="127">
        <f>SUM(F287)</f>
        <v>65200</v>
      </c>
      <c r="G286" s="127">
        <f>SUM(G287)</f>
        <v>65200</v>
      </c>
      <c r="H286" s="126">
        <f t="shared" si="87"/>
        <v>100</v>
      </c>
    </row>
    <row r="287" spans="1:8" ht="23.25" hidden="1" x14ac:dyDescent="0.25">
      <c r="A287" s="94" t="s">
        <v>16</v>
      </c>
      <c r="B287" s="104" t="s">
        <v>20</v>
      </c>
      <c r="C287" s="105" t="s">
        <v>10</v>
      </c>
      <c r="D287" s="105" t="s">
        <v>309</v>
      </c>
      <c r="E287" s="104" t="s">
        <v>17</v>
      </c>
      <c r="F287" s="127">
        <f>SUM(F288)</f>
        <v>65200</v>
      </c>
      <c r="G287" s="127">
        <f>SUM(G288)</f>
        <v>65200</v>
      </c>
      <c r="H287" s="126">
        <f t="shared" si="87"/>
        <v>100</v>
      </c>
    </row>
    <row r="288" spans="1:8" ht="1.5" customHeight="1" x14ac:dyDescent="0.25">
      <c r="A288" s="173" t="s">
        <v>141</v>
      </c>
      <c r="B288" s="104" t="s">
        <v>20</v>
      </c>
      <c r="C288" s="105" t="s">
        <v>10</v>
      </c>
      <c r="D288" s="105" t="s">
        <v>309</v>
      </c>
      <c r="E288" s="104" t="s">
        <v>140</v>
      </c>
      <c r="F288" s="127">
        <f>SUM(Лист1!G74)</f>
        <v>65200</v>
      </c>
      <c r="G288" s="127">
        <f>SUM(Лист1!H74)</f>
        <v>65200</v>
      </c>
      <c r="H288" s="126">
        <f t="shared" si="87"/>
        <v>100</v>
      </c>
    </row>
    <row r="289" spans="1:8" hidden="1" x14ac:dyDescent="0.25">
      <c r="A289" s="254" t="s">
        <v>194</v>
      </c>
      <c r="B289" s="60" t="s">
        <v>20</v>
      </c>
      <c r="C289" s="61" t="s">
        <v>10</v>
      </c>
      <c r="D289" s="68" t="s">
        <v>195</v>
      </c>
      <c r="E289" s="60" t="s">
        <v>8</v>
      </c>
      <c r="F289" s="101">
        <f t="shared" ref="F289:G289" si="100">SUM(F290)</f>
        <v>10457231</v>
      </c>
      <c r="G289" s="101">
        <f t="shared" si="100"/>
        <v>10328834.859999999</v>
      </c>
      <c r="H289" s="126">
        <f t="shared" si="87"/>
        <v>98.772178409370497</v>
      </c>
    </row>
    <row r="290" spans="1:8" ht="23.25" hidden="1" x14ac:dyDescent="0.25">
      <c r="A290" s="64" t="s">
        <v>16</v>
      </c>
      <c r="B290" s="60" t="s">
        <v>20</v>
      </c>
      <c r="C290" s="61" t="s">
        <v>10</v>
      </c>
      <c r="D290" s="68" t="s">
        <v>195</v>
      </c>
      <c r="E290" s="60" t="s">
        <v>17</v>
      </c>
      <c r="F290" s="101">
        <f t="shared" ref="F290:G290" si="101">SUM(F291:F291)</f>
        <v>10457231</v>
      </c>
      <c r="G290" s="101">
        <f t="shared" si="101"/>
        <v>10328834.859999999</v>
      </c>
      <c r="H290" s="126">
        <f t="shared" si="87"/>
        <v>98.772178409370497</v>
      </c>
    </row>
    <row r="291" spans="1:8" hidden="1" x14ac:dyDescent="0.25">
      <c r="A291" s="65" t="s">
        <v>141</v>
      </c>
      <c r="B291" s="60" t="s">
        <v>20</v>
      </c>
      <c r="C291" s="61" t="s">
        <v>10</v>
      </c>
      <c r="D291" s="68" t="s">
        <v>195</v>
      </c>
      <c r="E291" s="60" t="s">
        <v>140</v>
      </c>
      <c r="F291" s="101">
        <f>SUM(Лист1!G148)</f>
        <v>10457231</v>
      </c>
      <c r="G291" s="101">
        <f>SUM(Лист1!H148)</f>
        <v>10328834.859999999</v>
      </c>
      <c r="H291" s="126">
        <f t="shared" si="87"/>
        <v>98.772178409370497</v>
      </c>
    </row>
    <row r="292" spans="1:8" ht="51.75" hidden="1" x14ac:dyDescent="0.25">
      <c r="A292" s="243" t="s">
        <v>24</v>
      </c>
      <c r="B292" s="60" t="s">
        <v>20</v>
      </c>
      <c r="C292" s="61" t="s">
        <v>10</v>
      </c>
      <c r="D292" s="68" t="s">
        <v>127</v>
      </c>
      <c r="E292" s="67" t="s">
        <v>8</v>
      </c>
      <c r="F292" s="101">
        <f t="shared" ref="F292:G293" si="102">SUM(F293)</f>
        <v>24000</v>
      </c>
      <c r="G292" s="101">
        <f t="shared" si="102"/>
        <v>24000</v>
      </c>
      <c r="H292" s="144">
        <f t="shared" si="87"/>
        <v>100</v>
      </c>
    </row>
    <row r="293" spans="1:8" ht="23.25" hidden="1" x14ac:dyDescent="0.25">
      <c r="A293" s="64" t="s">
        <v>16</v>
      </c>
      <c r="B293" s="60" t="s">
        <v>20</v>
      </c>
      <c r="C293" s="61" t="s">
        <v>10</v>
      </c>
      <c r="D293" s="68" t="s">
        <v>127</v>
      </c>
      <c r="E293" s="60" t="s">
        <v>17</v>
      </c>
      <c r="F293" s="101">
        <f t="shared" si="102"/>
        <v>24000</v>
      </c>
      <c r="G293" s="101">
        <f t="shared" si="102"/>
        <v>24000</v>
      </c>
      <c r="H293" s="126">
        <f t="shared" si="87"/>
        <v>100</v>
      </c>
    </row>
    <row r="294" spans="1:8" hidden="1" x14ac:dyDescent="0.25">
      <c r="A294" s="65" t="s">
        <v>141</v>
      </c>
      <c r="B294" s="60" t="s">
        <v>20</v>
      </c>
      <c r="C294" s="61" t="s">
        <v>10</v>
      </c>
      <c r="D294" s="68" t="s">
        <v>127</v>
      </c>
      <c r="E294" s="60" t="s">
        <v>140</v>
      </c>
      <c r="F294" s="101">
        <f>SUM(Лист1!G151)</f>
        <v>24000</v>
      </c>
      <c r="G294" s="101">
        <f>SUM(Лист1!H151)</f>
        <v>24000</v>
      </c>
      <c r="H294" s="126">
        <f t="shared" si="87"/>
        <v>100</v>
      </c>
    </row>
    <row r="295" spans="1:8" x14ac:dyDescent="0.25">
      <c r="A295" s="253" t="s">
        <v>161</v>
      </c>
      <c r="B295" s="91" t="s">
        <v>20</v>
      </c>
      <c r="C295" s="98" t="s">
        <v>20</v>
      </c>
      <c r="D295" s="98" t="s">
        <v>121</v>
      </c>
      <c r="E295" s="115" t="s">
        <v>8</v>
      </c>
      <c r="F295" s="101">
        <f>SUM(F296+F306+F303)</f>
        <v>1628500</v>
      </c>
      <c r="G295" s="101">
        <f>SUM(G296+G306+G303)</f>
        <v>1628500</v>
      </c>
      <c r="H295" s="126">
        <f t="shared" si="87"/>
        <v>100</v>
      </c>
    </row>
    <row r="296" spans="1:8" hidden="1" x14ac:dyDescent="0.25">
      <c r="A296" s="236" t="s">
        <v>233</v>
      </c>
      <c r="B296" s="67" t="s">
        <v>20</v>
      </c>
      <c r="C296" s="68" t="s">
        <v>20</v>
      </c>
      <c r="D296" s="68" t="s">
        <v>232</v>
      </c>
      <c r="E296" s="69" t="s">
        <v>8</v>
      </c>
      <c r="F296" s="101">
        <f>SUM(F299+F297+F301)</f>
        <v>126972</v>
      </c>
      <c r="G296" s="101">
        <f>SUM(G299+G297+G301)</f>
        <v>126972</v>
      </c>
      <c r="H296" s="126">
        <f t="shared" si="87"/>
        <v>100</v>
      </c>
    </row>
    <row r="297" spans="1:8" ht="35.25" hidden="1" customHeight="1" x14ac:dyDescent="0.25">
      <c r="A297" s="64" t="s">
        <v>32</v>
      </c>
      <c r="B297" s="60" t="s">
        <v>20</v>
      </c>
      <c r="C297" s="62" t="s">
        <v>20</v>
      </c>
      <c r="D297" s="68" t="s">
        <v>232</v>
      </c>
      <c r="E297" s="62" t="s">
        <v>33</v>
      </c>
      <c r="F297" s="146">
        <f>SUM(F298:F298)</f>
        <v>18700</v>
      </c>
      <c r="G297" s="146">
        <f>SUM(G298:G298)</f>
        <v>18700</v>
      </c>
      <c r="H297" s="126">
        <f t="shared" si="87"/>
        <v>100</v>
      </c>
    </row>
    <row r="298" spans="1:8" hidden="1" x14ac:dyDescent="0.25">
      <c r="A298" s="64" t="s">
        <v>34</v>
      </c>
      <c r="B298" s="60" t="s">
        <v>20</v>
      </c>
      <c r="C298" s="62" t="s">
        <v>20</v>
      </c>
      <c r="D298" s="68" t="s">
        <v>232</v>
      </c>
      <c r="E298" s="62" t="s">
        <v>35</v>
      </c>
      <c r="F298" s="101">
        <f>SUM(Лист1!G381)</f>
        <v>18700</v>
      </c>
      <c r="G298" s="101">
        <f>SUM(Лист1!H381)</f>
        <v>18700</v>
      </c>
      <c r="H298" s="126">
        <f t="shared" si="87"/>
        <v>100</v>
      </c>
    </row>
    <row r="299" spans="1:8" hidden="1" x14ac:dyDescent="0.25">
      <c r="A299" s="64" t="s">
        <v>12</v>
      </c>
      <c r="B299" s="60" t="s">
        <v>20</v>
      </c>
      <c r="C299" s="62" t="s">
        <v>20</v>
      </c>
      <c r="D299" s="68" t="s">
        <v>232</v>
      </c>
      <c r="E299" s="62" t="s">
        <v>13</v>
      </c>
      <c r="F299" s="146">
        <f t="shared" ref="F299:G301" si="103">SUM(F300)</f>
        <v>102272</v>
      </c>
      <c r="G299" s="146">
        <f t="shared" si="103"/>
        <v>102272</v>
      </c>
      <c r="H299" s="126">
        <f t="shared" si="87"/>
        <v>100</v>
      </c>
    </row>
    <row r="300" spans="1:8" ht="23.25" hidden="1" x14ac:dyDescent="0.25">
      <c r="A300" s="64" t="s">
        <v>151</v>
      </c>
      <c r="B300" s="60" t="s">
        <v>20</v>
      </c>
      <c r="C300" s="62" t="s">
        <v>20</v>
      </c>
      <c r="D300" s="68" t="s">
        <v>232</v>
      </c>
      <c r="E300" s="62" t="s">
        <v>15</v>
      </c>
      <c r="F300" s="101">
        <f>SUM(Лист1!G383)</f>
        <v>102272</v>
      </c>
      <c r="G300" s="101">
        <f>SUM(Лист1!H383)</f>
        <v>102272</v>
      </c>
      <c r="H300" s="126">
        <f t="shared" si="87"/>
        <v>100</v>
      </c>
    </row>
    <row r="301" spans="1:8" hidden="1" x14ac:dyDescent="0.25">
      <c r="A301" s="24" t="s">
        <v>86</v>
      </c>
      <c r="B301" s="60" t="s">
        <v>20</v>
      </c>
      <c r="C301" s="62" t="s">
        <v>20</v>
      </c>
      <c r="D301" s="68" t="s">
        <v>232</v>
      </c>
      <c r="E301" s="62" t="s">
        <v>87</v>
      </c>
      <c r="F301" s="146">
        <f t="shared" si="103"/>
        <v>6000</v>
      </c>
      <c r="G301" s="146">
        <f t="shared" si="103"/>
        <v>6000</v>
      </c>
      <c r="H301" s="126">
        <f t="shared" si="87"/>
        <v>100</v>
      </c>
    </row>
    <row r="302" spans="1:8" hidden="1" x14ac:dyDescent="0.25">
      <c r="A302" s="64" t="s">
        <v>289</v>
      </c>
      <c r="B302" s="60" t="s">
        <v>20</v>
      </c>
      <c r="C302" s="62" t="s">
        <v>20</v>
      </c>
      <c r="D302" s="68" t="s">
        <v>232</v>
      </c>
      <c r="E302" s="62" t="s">
        <v>290</v>
      </c>
      <c r="F302" s="101">
        <f>SUM(Лист1!G385)</f>
        <v>6000</v>
      </c>
      <c r="G302" s="101">
        <f>SUM(Лист1!H385)</f>
        <v>6000</v>
      </c>
      <c r="H302" s="126">
        <f t="shared" si="87"/>
        <v>100</v>
      </c>
    </row>
    <row r="303" spans="1:8" hidden="1" x14ac:dyDescent="0.25">
      <c r="A303" s="236" t="s">
        <v>294</v>
      </c>
      <c r="B303" s="83" t="s">
        <v>20</v>
      </c>
      <c r="C303" s="99" t="s">
        <v>20</v>
      </c>
      <c r="D303" s="98" t="s">
        <v>293</v>
      </c>
      <c r="E303" s="115" t="s">
        <v>8</v>
      </c>
      <c r="F303" s="127">
        <f>SUM(F304)</f>
        <v>427000</v>
      </c>
      <c r="G303" s="127">
        <f>SUM(G304)</f>
        <v>427000</v>
      </c>
      <c r="H303" s="126">
        <f t="shared" si="87"/>
        <v>100</v>
      </c>
    </row>
    <row r="304" spans="1:8" hidden="1" x14ac:dyDescent="0.25">
      <c r="A304" s="94" t="s">
        <v>38</v>
      </c>
      <c r="B304" s="60" t="s">
        <v>20</v>
      </c>
      <c r="C304" s="62" t="s">
        <v>20</v>
      </c>
      <c r="D304" s="68" t="s">
        <v>293</v>
      </c>
      <c r="E304" s="62" t="s">
        <v>39</v>
      </c>
      <c r="F304" s="127">
        <f>SUM(F305)</f>
        <v>427000</v>
      </c>
      <c r="G304" s="127">
        <f>SUM(G305)</f>
        <v>427000</v>
      </c>
      <c r="H304" s="126">
        <f t="shared" si="87"/>
        <v>100</v>
      </c>
    </row>
    <row r="305" spans="1:8" ht="23.25" hidden="1" x14ac:dyDescent="0.25">
      <c r="A305" s="94" t="s">
        <v>90</v>
      </c>
      <c r="B305" s="60" t="s">
        <v>20</v>
      </c>
      <c r="C305" s="62" t="s">
        <v>20</v>
      </c>
      <c r="D305" s="68" t="s">
        <v>293</v>
      </c>
      <c r="E305" s="62" t="s">
        <v>91</v>
      </c>
      <c r="F305" s="127">
        <f>SUM(Лист1!G388)</f>
        <v>427000</v>
      </c>
      <c r="G305" s="127">
        <f>SUM(Лист1!H388)</f>
        <v>427000</v>
      </c>
      <c r="H305" s="126">
        <f t="shared" si="87"/>
        <v>100</v>
      </c>
    </row>
    <row r="306" spans="1:8" ht="26.25" hidden="1" x14ac:dyDescent="0.25">
      <c r="A306" s="254" t="s">
        <v>261</v>
      </c>
      <c r="B306" s="60" t="s">
        <v>20</v>
      </c>
      <c r="C306" s="62" t="s">
        <v>20</v>
      </c>
      <c r="D306" s="68" t="s">
        <v>182</v>
      </c>
      <c r="E306" s="67" t="s">
        <v>8</v>
      </c>
      <c r="F306" s="145">
        <f t="shared" ref="F306:G306" si="104">SUM(F307)</f>
        <v>1074528</v>
      </c>
      <c r="G306" s="145">
        <f t="shared" si="104"/>
        <v>1074528</v>
      </c>
      <c r="H306" s="126">
        <f t="shared" si="87"/>
        <v>100</v>
      </c>
    </row>
    <row r="307" spans="1:8" ht="23.25" hidden="1" x14ac:dyDescent="0.25">
      <c r="A307" s="64" t="s">
        <v>16</v>
      </c>
      <c r="B307" s="60" t="s">
        <v>20</v>
      </c>
      <c r="C307" s="62" t="s">
        <v>20</v>
      </c>
      <c r="D307" s="68" t="s">
        <v>182</v>
      </c>
      <c r="E307" s="67" t="s">
        <v>17</v>
      </c>
      <c r="F307" s="145">
        <f t="shared" ref="F307" si="105">SUM(F308:F309)</f>
        <v>1074528</v>
      </c>
      <c r="G307" s="145">
        <f t="shared" ref="G307" si="106">SUM(G308:G309)</f>
        <v>1074528</v>
      </c>
      <c r="H307" s="126">
        <f t="shared" si="87"/>
        <v>100</v>
      </c>
    </row>
    <row r="308" spans="1:8" hidden="1" x14ac:dyDescent="0.25">
      <c r="A308" s="65" t="s">
        <v>141</v>
      </c>
      <c r="B308" s="60" t="s">
        <v>20</v>
      </c>
      <c r="C308" s="61" t="s">
        <v>20</v>
      </c>
      <c r="D308" s="68" t="s">
        <v>182</v>
      </c>
      <c r="E308" s="60" t="s">
        <v>140</v>
      </c>
      <c r="F308" s="145">
        <f>SUM(Лист1!G78)</f>
        <v>746856</v>
      </c>
      <c r="G308" s="145">
        <f>SUM(Лист1!H78)</f>
        <v>746856</v>
      </c>
      <c r="H308" s="126">
        <f t="shared" si="87"/>
        <v>100</v>
      </c>
    </row>
    <row r="309" spans="1:8" hidden="1" x14ac:dyDescent="0.25">
      <c r="A309" s="94" t="s">
        <v>143</v>
      </c>
      <c r="B309" s="104" t="s">
        <v>20</v>
      </c>
      <c r="C309" s="105" t="s">
        <v>20</v>
      </c>
      <c r="D309" s="68" t="s">
        <v>182</v>
      </c>
      <c r="E309" s="104" t="s">
        <v>142</v>
      </c>
      <c r="F309" s="145">
        <f>SUM(Лист1!G79)</f>
        <v>327672</v>
      </c>
      <c r="G309" s="145">
        <f>SUM(Лист1!H79)</f>
        <v>327672</v>
      </c>
      <c r="H309" s="126">
        <f t="shared" si="87"/>
        <v>100</v>
      </c>
    </row>
    <row r="310" spans="1:8" ht="15.75" x14ac:dyDescent="0.25">
      <c r="A310" s="253" t="s">
        <v>29</v>
      </c>
      <c r="B310" s="257" t="s">
        <v>20</v>
      </c>
      <c r="C310" s="258" t="s">
        <v>30</v>
      </c>
      <c r="D310" s="259" t="s">
        <v>121</v>
      </c>
      <c r="E310" s="258" t="s">
        <v>8</v>
      </c>
      <c r="F310" s="101">
        <f>SUM(F311+F319+F328+F316+F331)</f>
        <v>55014757.129999995</v>
      </c>
      <c r="G310" s="101">
        <f>SUM(G311+G319+G328+G316+G331)</f>
        <v>53897034.679999992</v>
      </c>
      <c r="H310" s="126">
        <f t="shared" si="87"/>
        <v>97.968322485985311</v>
      </c>
    </row>
    <row r="311" spans="1:8" ht="0.75" customHeight="1" x14ac:dyDescent="0.25">
      <c r="A311" s="72" t="s">
        <v>31</v>
      </c>
      <c r="B311" s="67" t="s">
        <v>20</v>
      </c>
      <c r="C311" s="67" t="s">
        <v>30</v>
      </c>
      <c r="D311" s="98" t="s">
        <v>179</v>
      </c>
      <c r="E311" s="67" t="s">
        <v>8</v>
      </c>
      <c r="F311" s="101">
        <f t="shared" ref="F311" si="107">SUM(F312+F314)</f>
        <v>2425532.25</v>
      </c>
      <c r="G311" s="101">
        <f t="shared" ref="G311" si="108">SUM(G312+G314)</f>
        <v>2402924.54</v>
      </c>
      <c r="H311" s="126">
        <f t="shared" si="87"/>
        <v>99.067927874387166</v>
      </c>
    </row>
    <row r="312" spans="1:8" ht="34.5" hidden="1" x14ac:dyDescent="0.25">
      <c r="A312" s="64" t="s">
        <v>32</v>
      </c>
      <c r="B312" s="67" t="s">
        <v>20</v>
      </c>
      <c r="C312" s="67" t="s">
        <v>30</v>
      </c>
      <c r="D312" s="68" t="s">
        <v>179</v>
      </c>
      <c r="E312" s="67" t="s">
        <v>33</v>
      </c>
      <c r="F312" s="101">
        <f t="shared" ref="F312:G312" si="109">SUM(F313)</f>
        <v>2374359.25</v>
      </c>
      <c r="G312" s="101">
        <f t="shared" si="109"/>
        <v>2351751.54</v>
      </c>
      <c r="H312" s="126">
        <f t="shared" ref="H312:H373" si="110">SUM(G312/F312)*100</f>
        <v>99.047839538182785</v>
      </c>
    </row>
    <row r="313" spans="1:8" hidden="1" x14ac:dyDescent="0.25">
      <c r="A313" s="64" t="s">
        <v>34</v>
      </c>
      <c r="B313" s="67" t="s">
        <v>20</v>
      </c>
      <c r="C313" s="67" t="s">
        <v>30</v>
      </c>
      <c r="D313" s="68" t="s">
        <v>179</v>
      </c>
      <c r="E313" s="67" t="s">
        <v>35</v>
      </c>
      <c r="F313" s="101">
        <f>SUM(Лист1!G83)</f>
        <v>2374359.25</v>
      </c>
      <c r="G313" s="101">
        <f>SUM(Лист1!H83)</f>
        <v>2351751.54</v>
      </c>
      <c r="H313" s="126">
        <f t="shared" si="110"/>
        <v>99.047839538182785</v>
      </c>
    </row>
    <row r="314" spans="1:8" hidden="1" x14ac:dyDescent="0.25">
      <c r="A314" s="64" t="s">
        <v>12</v>
      </c>
      <c r="B314" s="67" t="s">
        <v>20</v>
      </c>
      <c r="C314" s="67" t="s">
        <v>30</v>
      </c>
      <c r="D314" s="68" t="s">
        <v>179</v>
      </c>
      <c r="E314" s="67" t="s">
        <v>13</v>
      </c>
      <c r="F314" s="101">
        <f t="shared" ref="F314:G314" si="111">SUM(F315)</f>
        <v>51173</v>
      </c>
      <c r="G314" s="101">
        <f t="shared" si="111"/>
        <v>51173</v>
      </c>
      <c r="H314" s="126">
        <f t="shared" si="110"/>
        <v>100</v>
      </c>
    </row>
    <row r="315" spans="1:8" ht="23.25" hidden="1" x14ac:dyDescent="0.25">
      <c r="A315" s="64" t="s">
        <v>151</v>
      </c>
      <c r="B315" s="67" t="s">
        <v>20</v>
      </c>
      <c r="C315" s="67" t="s">
        <v>30</v>
      </c>
      <c r="D315" s="68" t="s">
        <v>179</v>
      </c>
      <c r="E315" s="67" t="s">
        <v>15</v>
      </c>
      <c r="F315" s="101">
        <f>SUM(Лист1!G85)</f>
        <v>51173</v>
      </c>
      <c r="G315" s="101">
        <f>SUM(Лист1!H85)</f>
        <v>51173</v>
      </c>
      <c r="H315" s="126">
        <f t="shared" si="110"/>
        <v>100</v>
      </c>
    </row>
    <row r="316" spans="1:8" ht="51.75" hidden="1" x14ac:dyDescent="0.25">
      <c r="A316" s="165" t="s">
        <v>322</v>
      </c>
      <c r="B316" s="177" t="s">
        <v>20</v>
      </c>
      <c r="C316" s="177" t="s">
        <v>30</v>
      </c>
      <c r="D316" s="176" t="s">
        <v>321</v>
      </c>
      <c r="E316" s="177" t="s">
        <v>8</v>
      </c>
      <c r="F316" s="127">
        <f>SUM(F317)</f>
        <v>98306</v>
      </c>
      <c r="G316" s="127">
        <f>SUM(G317)</f>
        <v>98306</v>
      </c>
      <c r="H316" s="144">
        <f t="shared" si="110"/>
        <v>100</v>
      </c>
    </row>
    <row r="317" spans="1:8" ht="2.25" hidden="1" customHeight="1" x14ac:dyDescent="0.25">
      <c r="A317" s="179" t="s">
        <v>32</v>
      </c>
      <c r="B317" s="177" t="s">
        <v>20</v>
      </c>
      <c r="C317" s="177" t="s">
        <v>30</v>
      </c>
      <c r="D317" s="176" t="s">
        <v>321</v>
      </c>
      <c r="E317" s="177" t="s">
        <v>33</v>
      </c>
      <c r="F317" s="127">
        <f>SUM(F318)</f>
        <v>98306</v>
      </c>
      <c r="G317" s="127">
        <f>SUM(G318)</f>
        <v>98306</v>
      </c>
      <c r="H317" s="144">
        <f t="shared" si="110"/>
        <v>100</v>
      </c>
    </row>
    <row r="318" spans="1:8" ht="22.5" hidden="1" x14ac:dyDescent="0.25">
      <c r="A318" s="185" t="s">
        <v>144</v>
      </c>
      <c r="B318" s="177" t="s">
        <v>20</v>
      </c>
      <c r="C318" s="177" t="s">
        <v>30</v>
      </c>
      <c r="D318" s="176" t="s">
        <v>321</v>
      </c>
      <c r="E318" s="177" t="s">
        <v>35</v>
      </c>
      <c r="F318" s="127">
        <f>SUM(Лист1!G88)</f>
        <v>98306</v>
      </c>
      <c r="G318" s="127">
        <f>SUM(Лист1!H88)</f>
        <v>98306</v>
      </c>
      <c r="H318" s="144">
        <f t="shared" si="110"/>
        <v>100</v>
      </c>
    </row>
    <row r="319" spans="1:8" ht="26.25" hidden="1" x14ac:dyDescent="0.25">
      <c r="A319" s="71" t="s">
        <v>183</v>
      </c>
      <c r="B319" s="60" t="s">
        <v>20</v>
      </c>
      <c r="C319" s="62" t="s">
        <v>30</v>
      </c>
      <c r="D319" s="98" t="s">
        <v>184</v>
      </c>
      <c r="E319" s="60" t="s">
        <v>8</v>
      </c>
      <c r="F319" s="101">
        <f>SUM(F320+F322+F326+F324)</f>
        <v>52263460.43</v>
      </c>
      <c r="G319" s="101">
        <f>SUM(G320+G322+G326+G324)</f>
        <v>51168345.689999998</v>
      </c>
      <c r="H319" s="144">
        <f t="shared" si="110"/>
        <v>97.904626423528228</v>
      </c>
    </row>
    <row r="320" spans="1:8" ht="36" hidden="1" customHeight="1" x14ac:dyDescent="0.25">
      <c r="A320" s="64" t="s">
        <v>32</v>
      </c>
      <c r="B320" s="67" t="s">
        <v>20</v>
      </c>
      <c r="C320" s="67" t="s">
        <v>30</v>
      </c>
      <c r="D320" s="98" t="s">
        <v>184</v>
      </c>
      <c r="E320" s="60" t="s">
        <v>33</v>
      </c>
      <c r="F320" s="101">
        <f>SUM(F321)</f>
        <v>48691081.75</v>
      </c>
      <c r="G320" s="101">
        <f>SUM(G321)</f>
        <v>47839894.049999997</v>
      </c>
      <c r="H320" s="144">
        <f t="shared" si="110"/>
        <v>98.251861184004184</v>
      </c>
    </row>
    <row r="321" spans="1:8" hidden="1" x14ac:dyDescent="0.25">
      <c r="A321" s="64" t="s">
        <v>36</v>
      </c>
      <c r="B321" s="67" t="s">
        <v>20</v>
      </c>
      <c r="C321" s="67" t="s">
        <v>30</v>
      </c>
      <c r="D321" s="98" t="s">
        <v>184</v>
      </c>
      <c r="E321" s="60" t="s">
        <v>37</v>
      </c>
      <c r="F321" s="101">
        <f>SUM(Лист1!G91)</f>
        <v>48691081.75</v>
      </c>
      <c r="G321" s="101">
        <f>SUM(Лист1!H91)</f>
        <v>47839894.049999997</v>
      </c>
      <c r="H321" s="126">
        <f t="shared" si="110"/>
        <v>98.251861184004184</v>
      </c>
    </row>
    <row r="322" spans="1:8" hidden="1" x14ac:dyDescent="0.25">
      <c r="A322" s="64" t="s">
        <v>12</v>
      </c>
      <c r="B322" s="67" t="s">
        <v>20</v>
      </c>
      <c r="C322" s="67" t="s">
        <v>30</v>
      </c>
      <c r="D322" s="98" t="s">
        <v>184</v>
      </c>
      <c r="E322" s="60" t="s">
        <v>13</v>
      </c>
      <c r="F322" s="101">
        <f t="shared" ref="F322:G322" si="112">SUM(F323)</f>
        <v>3172558.73</v>
      </c>
      <c r="G322" s="101">
        <f t="shared" si="112"/>
        <v>2928631.69</v>
      </c>
      <c r="H322" s="126">
        <f t="shared" si="110"/>
        <v>92.311346746920591</v>
      </c>
    </row>
    <row r="323" spans="1:8" ht="23.25" hidden="1" x14ac:dyDescent="0.25">
      <c r="A323" s="64" t="s">
        <v>151</v>
      </c>
      <c r="B323" s="67" t="s">
        <v>20</v>
      </c>
      <c r="C323" s="67" t="s">
        <v>30</v>
      </c>
      <c r="D323" s="98" t="s">
        <v>184</v>
      </c>
      <c r="E323" s="60" t="s">
        <v>15</v>
      </c>
      <c r="F323" s="101">
        <f>SUM(Лист1!G93)</f>
        <v>3172558.73</v>
      </c>
      <c r="G323" s="101">
        <f>SUM(Лист1!H93)</f>
        <v>2928631.69</v>
      </c>
      <c r="H323" s="126">
        <f t="shared" si="110"/>
        <v>92.311346746920591</v>
      </c>
    </row>
    <row r="324" spans="1:8" hidden="1" x14ac:dyDescent="0.25">
      <c r="A324" s="228" t="s">
        <v>98</v>
      </c>
      <c r="B324" s="67" t="s">
        <v>20</v>
      </c>
      <c r="C324" s="67" t="s">
        <v>30</v>
      </c>
      <c r="D324" s="98" t="s">
        <v>184</v>
      </c>
      <c r="E324" s="60" t="s">
        <v>87</v>
      </c>
      <c r="F324" s="101">
        <f>SUM(F325:F325)</f>
        <v>121250</v>
      </c>
      <c r="G324" s="101">
        <f>SUM(G325:G325)</f>
        <v>121250</v>
      </c>
      <c r="H324" s="126">
        <f t="shared" si="110"/>
        <v>100</v>
      </c>
    </row>
    <row r="325" spans="1:8" hidden="1" x14ac:dyDescent="0.25">
      <c r="A325" s="198" t="s">
        <v>307</v>
      </c>
      <c r="B325" s="67" t="s">
        <v>20</v>
      </c>
      <c r="C325" s="67" t="s">
        <v>30</v>
      </c>
      <c r="D325" s="98" t="s">
        <v>184</v>
      </c>
      <c r="E325" s="60" t="s">
        <v>306</v>
      </c>
      <c r="F325" s="101">
        <f>SUM(Лист1!G95)</f>
        <v>121250</v>
      </c>
      <c r="G325" s="101">
        <f>SUM(Лист1!H95)</f>
        <v>121250</v>
      </c>
      <c r="H325" s="126">
        <f t="shared" si="110"/>
        <v>100</v>
      </c>
    </row>
    <row r="326" spans="1:8" hidden="1" x14ac:dyDescent="0.25">
      <c r="A326" s="64" t="s">
        <v>38</v>
      </c>
      <c r="B326" s="60" t="s">
        <v>20</v>
      </c>
      <c r="C326" s="62" t="s">
        <v>30</v>
      </c>
      <c r="D326" s="98" t="s">
        <v>184</v>
      </c>
      <c r="E326" s="60" t="s">
        <v>39</v>
      </c>
      <c r="F326" s="101">
        <f>SUM(Лист1!G96)</f>
        <v>278569.95</v>
      </c>
      <c r="G326" s="101">
        <f>SUM(Лист1!H96)</f>
        <v>278569.95</v>
      </c>
      <c r="H326" s="126">
        <f t="shared" si="110"/>
        <v>100</v>
      </c>
    </row>
    <row r="327" spans="1:8" hidden="1" x14ac:dyDescent="0.25">
      <c r="A327" s="64" t="s">
        <v>135</v>
      </c>
      <c r="B327" s="60" t="s">
        <v>20</v>
      </c>
      <c r="C327" s="62" t="s">
        <v>30</v>
      </c>
      <c r="D327" s="98" t="s">
        <v>184</v>
      </c>
      <c r="E327" s="60" t="s">
        <v>134</v>
      </c>
      <c r="F327" s="101">
        <f>SUM(Лист1!G97)</f>
        <v>278569.95</v>
      </c>
      <c r="G327" s="101">
        <f>SUM(Лист1!H97)</f>
        <v>278569.95</v>
      </c>
      <c r="H327" s="126">
        <f t="shared" si="110"/>
        <v>100</v>
      </c>
    </row>
    <row r="328" spans="1:8" hidden="1" x14ac:dyDescent="0.25">
      <c r="A328" s="76" t="s">
        <v>185</v>
      </c>
      <c r="B328" s="83" t="s">
        <v>20</v>
      </c>
      <c r="C328" s="83" t="s">
        <v>30</v>
      </c>
      <c r="D328" s="98" t="s">
        <v>186</v>
      </c>
      <c r="E328" s="83" t="s">
        <v>8</v>
      </c>
      <c r="F328" s="145">
        <f t="shared" ref="F328:G328" si="113">SUM(F329)</f>
        <v>209097.65</v>
      </c>
      <c r="G328" s="145">
        <f t="shared" si="113"/>
        <v>209097.65</v>
      </c>
      <c r="H328" s="126">
        <f t="shared" si="110"/>
        <v>100</v>
      </c>
    </row>
    <row r="329" spans="1:8" ht="39.75" hidden="1" customHeight="1" x14ac:dyDescent="0.25">
      <c r="A329" s="64" t="s">
        <v>32</v>
      </c>
      <c r="B329" s="60" t="s">
        <v>20</v>
      </c>
      <c r="C329" s="60" t="s">
        <v>30</v>
      </c>
      <c r="D329" s="98" t="s">
        <v>186</v>
      </c>
      <c r="E329" s="60" t="s">
        <v>33</v>
      </c>
      <c r="F329" s="145">
        <f t="shared" ref="F329:G329" si="114">SUM(F330)</f>
        <v>209097.65</v>
      </c>
      <c r="G329" s="145">
        <f t="shared" si="114"/>
        <v>209097.65</v>
      </c>
      <c r="H329" s="144">
        <f t="shared" si="110"/>
        <v>100</v>
      </c>
    </row>
    <row r="330" spans="1:8" hidden="1" x14ac:dyDescent="0.25">
      <c r="A330" s="64" t="s">
        <v>36</v>
      </c>
      <c r="B330" s="60" t="s">
        <v>20</v>
      </c>
      <c r="C330" s="60" t="s">
        <v>30</v>
      </c>
      <c r="D330" s="98" t="s">
        <v>186</v>
      </c>
      <c r="E330" s="60" t="s">
        <v>37</v>
      </c>
      <c r="F330" s="145">
        <f>SUM(Лист1!G100)</f>
        <v>209097.65</v>
      </c>
      <c r="G330" s="145">
        <f>SUM(Лист1!H100)</f>
        <v>209097.65</v>
      </c>
      <c r="H330" s="144">
        <f t="shared" si="110"/>
        <v>100</v>
      </c>
    </row>
    <row r="331" spans="1:8" ht="39" hidden="1" x14ac:dyDescent="0.25">
      <c r="A331" s="165" t="s">
        <v>331</v>
      </c>
      <c r="B331" s="83" t="s">
        <v>20</v>
      </c>
      <c r="C331" s="83" t="s">
        <v>30</v>
      </c>
      <c r="D331" s="98">
        <v>7000055500</v>
      </c>
      <c r="E331" s="83" t="s">
        <v>8</v>
      </c>
      <c r="F331" s="145">
        <f>SUM(F332)</f>
        <v>18360.8</v>
      </c>
      <c r="G331" s="145">
        <f>SUM(G332)</f>
        <v>18360.8</v>
      </c>
      <c r="H331" s="144">
        <f t="shared" si="110"/>
        <v>100</v>
      </c>
    </row>
    <row r="332" spans="1:8" ht="43.5" hidden="1" x14ac:dyDescent="0.25">
      <c r="A332" s="179" t="s">
        <v>32</v>
      </c>
      <c r="B332" s="83" t="s">
        <v>20</v>
      </c>
      <c r="C332" s="83" t="s">
        <v>30</v>
      </c>
      <c r="D332" s="98">
        <v>7000055500</v>
      </c>
      <c r="E332" s="83" t="s">
        <v>33</v>
      </c>
      <c r="F332" s="145">
        <f>SUM(F333)</f>
        <v>18360.8</v>
      </c>
      <c r="G332" s="145">
        <f>SUM(G333)</f>
        <v>18360.8</v>
      </c>
      <c r="H332" s="144">
        <f t="shared" si="110"/>
        <v>100</v>
      </c>
    </row>
    <row r="333" spans="1:8" ht="0.75" customHeight="1" x14ac:dyDescent="0.25">
      <c r="A333" s="185" t="s">
        <v>144</v>
      </c>
      <c r="B333" s="83" t="s">
        <v>20</v>
      </c>
      <c r="C333" s="83" t="s">
        <v>30</v>
      </c>
      <c r="D333" s="98">
        <v>7000055500</v>
      </c>
      <c r="E333" s="83" t="s">
        <v>35</v>
      </c>
      <c r="F333" s="145">
        <f>SUM(Лист1!G103)</f>
        <v>18360.8</v>
      </c>
      <c r="G333" s="145">
        <f>SUM(Лист1!H103)</f>
        <v>18360.8</v>
      </c>
      <c r="H333" s="144">
        <f t="shared" si="110"/>
        <v>100</v>
      </c>
    </row>
    <row r="334" spans="1:8" ht="18" x14ac:dyDescent="0.25">
      <c r="A334" s="84" t="s">
        <v>162</v>
      </c>
      <c r="B334" s="109" t="s">
        <v>64</v>
      </c>
      <c r="C334" s="110" t="s">
        <v>7</v>
      </c>
      <c r="D334" s="110" t="s">
        <v>121</v>
      </c>
      <c r="E334" s="110" t="s">
        <v>8</v>
      </c>
      <c r="F334" s="138">
        <f>SUM(F335+F367+F360)</f>
        <v>57233478.75</v>
      </c>
      <c r="G334" s="138">
        <f>SUM(G335+G367+G360)</f>
        <v>56815113.530000001</v>
      </c>
      <c r="H334" s="126">
        <f t="shared" si="110"/>
        <v>99.269020110017337</v>
      </c>
    </row>
    <row r="335" spans="1:8" x14ac:dyDescent="0.25">
      <c r="A335" s="50" t="s">
        <v>65</v>
      </c>
      <c r="B335" s="83" t="s">
        <v>64</v>
      </c>
      <c r="C335" s="83" t="s">
        <v>22</v>
      </c>
      <c r="D335" s="96" t="s">
        <v>121</v>
      </c>
      <c r="E335" s="99" t="s">
        <v>8</v>
      </c>
      <c r="F335" s="101">
        <f>SUM(F336+F339+F348+F345+F342+F351+F354+F357)</f>
        <v>41963436</v>
      </c>
      <c r="G335" s="101">
        <f>SUM(G336+G339+G348+G345+G342+G351+G354+G357)</f>
        <v>41697276.980000004</v>
      </c>
      <c r="H335" s="126">
        <f t="shared" si="110"/>
        <v>99.365735875394009</v>
      </c>
    </row>
    <row r="336" spans="1:8" hidden="1" x14ac:dyDescent="0.25">
      <c r="A336" s="260" t="s">
        <v>72</v>
      </c>
      <c r="B336" s="83" t="s">
        <v>64</v>
      </c>
      <c r="C336" s="99" t="s">
        <v>22</v>
      </c>
      <c r="D336" s="98" t="s">
        <v>196</v>
      </c>
      <c r="E336" s="99" t="s">
        <v>8</v>
      </c>
      <c r="F336" s="101">
        <f t="shared" ref="F336:G336" si="115">SUM(F337)</f>
        <v>10714315</v>
      </c>
      <c r="G336" s="101">
        <f t="shared" si="115"/>
        <v>10596879.810000001</v>
      </c>
      <c r="H336" s="126">
        <f t="shared" si="110"/>
        <v>98.903941222560661</v>
      </c>
    </row>
    <row r="337" spans="1:8" ht="23.25" hidden="1" x14ac:dyDescent="0.25">
      <c r="A337" s="64" t="s">
        <v>16</v>
      </c>
      <c r="B337" s="83" t="s">
        <v>64</v>
      </c>
      <c r="C337" s="99" t="s">
        <v>22</v>
      </c>
      <c r="D337" s="98" t="s">
        <v>196</v>
      </c>
      <c r="E337" s="83" t="s">
        <v>17</v>
      </c>
      <c r="F337" s="101">
        <f t="shared" ref="F337:G337" si="116">SUM(F338:F338)</f>
        <v>10714315</v>
      </c>
      <c r="G337" s="101">
        <f t="shared" si="116"/>
        <v>10596879.810000001</v>
      </c>
      <c r="H337" s="126">
        <f t="shared" si="110"/>
        <v>98.903941222560661</v>
      </c>
    </row>
    <row r="338" spans="1:8" hidden="1" x14ac:dyDescent="0.25">
      <c r="A338" s="65" t="s">
        <v>141</v>
      </c>
      <c r="B338" s="83" t="s">
        <v>64</v>
      </c>
      <c r="C338" s="99" t="s">
        <v>22</v>
      </c>
      <c r="D338" s="98" t="s">
        <v>196</v>
      </c>
      <c r="E338" s="83" t="s">
        <v>140</v>
      </c>
      <c r="F338" s="101">
        <f>SUM(Лист1!G156)</f>
        <v>10714315</v>
      </c>
      <c r="G338" s="101">
        <f>SUM(Лист1!H156)</f>
        <v>10596879.810000001</v>
      </c>
      <c r="H338" s="126">
        <f t="shared" si="110"/>
        <v>98.903941222560661</v>
      </c>
    </row>
    <row r="339" spans="1:8" hidden="1" x14ac:dyDescent="0.25">
      <c r="A339" s="254" t="s">
        <v>199</v>
      </c>
      <c r="B339" s="83" t="s">
        <v>64</v>
      </c>
      <c r="C339" s="99" t="s">
        <v>22</v>
      </c>
      <c r="D339" s="98" t="s">
        <v>200</v>
      </c>
      <c r="E339" s="99" t="s">
        <v>8</v>
      </c>
      <c r="F339" s="101">
        <f t="shared" ref="F339:G339" si="117">SUM(F340)</f>
        <v>17403205</v>
      </c>
      <c r="G339" s="101">
        <f t="shared" si="117"/>
        <v>17254481.170000002</v>
      </c>
      <c r="H339" s="126">
        <f t="shared" si="110"/>
        <v>99.145422754027209</v>
      </c>
    </row>
    <row r="340" spans="1:8" ht="24.75" hidden="1" x14ac:dyDescent="0.25">
      <c r="A340" s="119" t="s">
        <v>16</v>
      </c>
      <c r="B340" s="83" t="s">
        <v>64</v>
      </c>
      <c r="C340" s="99" t="s">
        <v>22</v>
      </c>
      <c r="D340" s="98" t="s">
        <v>200</v>
      </c>
      <c r="E340" s="83" t="s">
        <v>17</v>
      </c>
      <c r="F340" s="101">
        <f t="shared" ref="F340:G340" si="118">SUM(F341:F341)</f>
        <v>17403205</v>
      </c>
      <c r="G340" s="101">
        <f t="shared" si="118"/>
        <v>17254481.170000002</v>
      </c>
      <c r="H340" s="126">
        <f t="shared" si="110"/>
        <v>99.145422754027209</v>
      </c>
    </row>
    <row r="341" spans="1:8" ht="0.75" hidden="1" customHeight="1" x14ac:dyDescent="0.25">
      <c r="A341" s="65" t="s">
        <v>141</v>
      </c>
      <c r="B341" s="83" t="s">
        <v>64</v>
      </c>
      <c r="C341" s="99" t="s">
        <v>22</v>
      </c>
      <c r="D341" s="98" t="s">
        <v>200</v>
      </c>
      <c r="E341" s="83" t="s">
        <v>140</v>
      </c>
      <c r="F341" s="101">
        <f>SUM(Лист1!G162)</f>
        <v>17403205</v>
      </c>
      <c r="G341" s="101">
        <f>SUM(Лист1!H162)</f>
        <v>17254481.170000002</v>
      </c>
      <c r="H341" s="126">
        <f t="shared" si="110"/>
        <v>99.145422754027209</v>
      </c>
    </row>
    <row r="342" spans="1:8" ht="64.5" hidden="1" x14ac:dyDescent="0.25">
      <c r="A342" s="239" t="s">
        <v>202</v>
      </c>
      <c r="B342" s="177" t="s">
        <v>64</v>
      </c>
      <c r="C342" s="178" t="s">
        <v>22</v>
      </c>
      <c r="D342" s="176" t="s">
        <v>203</v>
      </c>
      <c r="E342" s="178" t="s">
        <v>8</v>
      </c>
      <c r="F342" s="145">
        <f>SUM(F344)</f>
        <v>2685000</v>
      </c>
      <c r="G342" s="145">
        <f>SUM(G344)</f>
        <v>2685000</v>
      </c>
      <c r="H342" s="144">
        <f t="shared" si="110"/>
        <v>100</v>
      </c>
    </row>
    <row r="343" spans="1:8" ht="23.25" hidden="1" x14ac:dyDescent="0.25">
      <c r="A343" s="94" t="s">
        <v>16</v>
      </c>
      <c r="B343" s="177" t="s">
        <v>64</v>
      </c>
      <c r="C343" s="178" t="s">
        <v>22</v>
      </c>
      <c r="D343" s="176" t="s">
        <v>203</v>
      </c>
      <c r="E343" s="177" t="s">
        <v>17</v>
      </c>
      <c r="F343" s="145">
        <f>SUM(F344)</f>
        <v>2685000</v>
      </c>
      <c r="G343" s="145">
        <f>SUM(G344)</f>
        <v>2685000</v>
      </c>
      <c r="H343" s="144">
        <f t="shared" si="110"/>
        <v>100</v>
      </c>
    </row>
    <row r="344" spans="1:8" hidden="1" x14ac:dyDescent="0.25">
      <c r="A344" s="173" t="s">
        <v>141</v>
      </c>
      <c r="B344" s="177" t="s">
        <v>64</v>
      </c>
      <c r="C344" s="178" t="s">
        <v>22</v>
      </c>
      <c r="D344" s="176" t="s">
        <v>203</v>
      </c>
      <c r="E344" s="177" t="s">
        <v>140</v>
      </c>
      <c r="F344" s="145">
        <f>SUM(Лист1!G168)</f>
        <v>2685000</v>
      </c>
      <c r="G344" s="145">
        <f>SUM(Лист1!H168)</f>
        <v>2685000</v>
      </c>
      <c r="H344" s="126">
        <f t="shared" si="110"/>
        <v>100</v>
      </c>
    </row>
    <row r="345" spans="1:8" ht="0.75" hidden="1" customHeight="1" x14ac:dyDescent="0.25">
      <c r="A345" s="254" t="s">
        <v>197</v>
      </c>
      <c r="B345" s="83" t="s">
        <v>64</v>
      </c>
      <c r="C345" s="99" t="s">
        <v>22</v>
      </c>
      <c r="D345" s="98" t="s">
        <v>198</v>
      </c>
      <c r="E345" s="99" t="s">
        <v>8</v>
      </c>
      <c r="F345" s="145">
        <f t="shared" ref="F345" si="119">SUM(F347)</f>
        <v>6202195</v>
      </c>
      <c r="G345" s="145">
        <f t="shared" ref="G345" si="120">SUM(G347)</f>
        <v>6202195</v>
      </c>
      <c r="H345" s="144">
        <f t="shared" si="110"/>
        <v>100</v>
      </c>
    </row>
    <row r="346" spans="1:8" ht="23.25" hidden="1" x14ac:dyDescent="0.25">
      <c r="A346" s="64" t="s">
        <v>16</v>
      </c>
      <c r="B346" s="83" t="s">
        <v>64</v>
      </c>
      <c r="C346" s="99" t="s">
        <v>22</v>
      </c>
      <c r="D346" s="98" t="s">
        <v>198</v>
      </c>
      <c r="E346" s="83" t="s">
        <v>17</v>
      </c>
      <c r="F346" s="145">
        <f t="shared" ref="F346:G346" si="121">SUM(F347)</f>
        <v>6202195</v>
      </c>
      <c r="G346" s="145">
        <f t="shared" si="121"/>
        <v>6202195</v>
      </c>
      <c r="H346" s="144">
        <f t="shared" si="110"/>
        <v>100</v>
      </c>
    </row>
    <row r="347" spans="1:8" hidden="1" x14ac:dyDescent="0.25">
      <c r="A347" s="65" t="s">
        <v>141</v>
      </c>
      <c r="B347" s="83" t="s">
        <v>64</v>
      </c>
      <c r="C347" s="99" t="s">
        <v>22</v>
      </c>
      <c r="D347" s="98" t="s">
        <v>198</v>
      </c>
      <c r="E347" s="83" t="s">
        <v>140</v>
      </c>
      <c r="F347" s="145">
        <f>SUM(Лист1!G159)</f>
        <v>6202195</v>
      </c>
      <c r="G347" s="145">
        <f>SUM(Лист1!H159)</f>
        <v>6202195</v>
      </c>
      <c r="H347" s="144">
        <f t="shared" si="110"/>
        <v>100</v>
      </c>
    </row>
    <row r="348" spans="1:8" ht="60.75" hidden="1" x14ac:dyDescent="0.25">
      <c r="A348" s="261" t="s">
        <v>66</v>
      </c>
      <c r="B348" s="83" t="s">
        <v>64</v>
      </c>
      <c r="C348" s="99" t="s">
        <v>22</v>
      </c>
      <c r="D348" s="98" t="s">
        <v>128</v>
      </c>
      <c r="E348" s="99" t="s">
        <v>8</v>
      </c>
      <c r="F348" s="145">
        <f t="shared" ref="F348:G348" si="122">SUM(F349)</f>
        <v>108000</v>
      </c>
      <c r="G348" s="145">
        <f t="shared" si="122"/>
        <v>108000</v>
      </c>
      <c r="H348" s="144">
        <f t="shared" si="110"/>
        <v>100</v>
      </c>
    </row>
    <row r="349" spans="1:8" ht="23.25" hidden="1" x14ac:dyDescent="0.25">
      <c r="A349" s="64" t="s">
        <v>16</v>
      </c>
      <c r="B349" s="83" t="s">
        <v>64</v>
      </c>
      <c r="C349" s="99" t="s">
        <v>22</v>
      </c>
      <c r="D349" s="98" t="s">
        <v>128</v>
      </c>
      <c r="E349" s="83" t="s">
        <v>17</v>
      </c>
      <c r="F349" s="145">
        <f t="shared" ref="F349:G349" si="123">SUM(F350:F350)</f>
        <v>108000</v>
      </c>
      <c r="G349" s="145">
        <f t="shared" si="123"/>
        <v>108000</v>
      </c>
      <c r="H349" s="126">
        <f t="shared" si="110"/>
        <v>100</v>
      </c>
    </row>
    <row r="350" spans="1:8" hidden="1" x14ac:dyDescent="0.25">
      <c r="A350" s="65" t="s">
        <v>141</v>
      </c>
      <c r="B350" s="83" t="s">
        <v>64</v>
      </c>
      <c r="C350" s="99" t="s">
        <v>22</v>
      </c>
      <c r="D350" s="98" t="s">
        <v>128</v>
      </c>
      <c r="E350" s="83" t="s">
        <v>140</v>
      </c>
      <c r="F350" s="127">
        <f>SUM(Лист1!G165)</f>
        <v>108000</v>
      </c>
      <c r="G350" s="127">
        <f>SUM(Лист1!H165)</f>
        <v>108000</v>
      </c>
      <c r="H350" s="126">
        <f t="shared" si="110"/>
        <v>100</v>
      </c>
    </row>
    <row r="351" spans="1:8" ht="39" hidden="1" x14ac:dyDescent="0.25">
      <c r="A351" s="239" t="s">
        <v>277</v>
      </c>
      <c r="B351" s="177" t="s">
        <v>64</v>
      </c>
      <c r="C351" s="178" t="s">
        <v>22</v>
      </c>
      <c r="D351" s="176" t="s">
        <v>276</v>
      </c>
      <c r="E351" s="178" t="s">
        <v>8</v>
      </c>
      <c r="F351" s="127">
        <f t="shared" ref="F351:G352" si="124">SUM(F352)</f>
        <v>1702128</v>
      </c>
      <c r="G351" s="127">
        <f t="shared" si="124"/>
        <v>1702128</v>
      </c>
      <c r="H351" s="144">
        <f t="shared" si="110"/>
        <v>100</v>
      </c>
    </row>
    <row r="352" spans="1:8" ht="1.5" customHeight="1" x14ac:dyDescent="0.25">
      <c r="A352" s="94" t="s">
        <v>16</v>
      </c>
      <c r="B352" s="177" t="s">
        <v>64</v>
      </c>
      <c r="C352" s="178" t="s">
        <v>22</v>
      </c>
      <c r="D352" s="176" t="s">
        <v>276</v>
      </c>
      <c r="E352" s="177" t="s">
        <v>17</v>
      </c>
      <c r="F352" s="127">
        <f t="shared" si="124"/>
        <v>1702128</v>
      </c>
      <c r="G352" s="127">
        <f t="shared" si="124"/>
        <v>1702128</v>
      </c>
      <c r="H352" s="144">
        <f t="shared" si="110"/>
        <v>100</v>
      </c>
    </row>
    <row r="353" spans="1:8" hidden="1" x14ac:dyDescent="0.25">
      <c r="A353" s="173" t="s">
        <v>141</v>
      </c>
      <c r="B353" s="177" t="s">
        <v>64</v>
      </c>
      <c r="C353" s="178" t="s">
        <v>22</v>
      </c>
      <c r="D353" s="176" t="s">
        <v>276</v>
      </c>
      <c r="E353" s="177" t="s">
        <v>140</v>
      </c>
      <c r="F353" s="127">
        <f>SUM(Лист1!G171)</f>
        <v>1702128</v>
      </c>
      <c r="G353" s="127">
        <f>SUM(Лист1!H171)</f>
        <v>1702128</v>
      </c>
      <c r="H353" s="126">
        <f t="shared" si="110"/>
        <v>100</v>
      </c>
    </row>
    <row r="354" spans="1:8" hidden="1" x14ac:dyDescent="0.25">
      <c r="A354" s="261" t="s">
        <v>291</v>
      </c>
      <c r="B354" s="83" t="s">
        <v>64</v>
      </c>
      <c r="C354" s="99" t="s">
        <v>22</v>
      </c>
      <c r="D354" s="98" t="s">
        <v>292</v>
      </c>
      <c r="E354" s="99" t="s">
        <v>8</v>
      </c>
      <c r="F354" s="145">
        <f t="shared" ref="F354:G355" si="125">SUM(F355)</f>
        <v>542210</v>
      </c>
      <c r="G354" s="145">
        <f t="shared" si="125"/>
        <v>542210</v>
      </c>
      <c r="H354" s="126">
        <f t="shared" si="110"/>
        <v>100</v>
      </c>
    </row>
    <row r="355" spans="1:8" ht="23.25" hidden="1" x14ac:dyDescent="0.25">
      <c r="A355" s="64" t="s">
        <v>16</v>
      </c>
      <c r="B355" s="83" t="s">
        <v>64</v>
      </c>
      <c r="C355" s="99" t="s">
        <v>22</v>
      </c>
      <c r="D355" s="98" t="s">
        <v>292</v>
      </c>
      <c r="E355" s="83" t="s">
        <v>17</v>
      </c>
      <c r="F355" s="145">
        <f t="shared" si="125"/>
        <v>542210</v>
      </c>
      <c r="G355" s="145">
        <f t="shared" si="125"/>
        <v>542210</v>
      </c>
      <c r="H355" s="126">
        <f t="shared" si="110"/>
        <v>100</v>
      </c>
    </row>
    <row r="356" spans="1:8" hidden="1" x14ac:dyDescent="0.25">
      <c r="A356" s="65" t="s">
        <v>141</v>
      </c>
      <c r="B356" s="83" t="s">
        <v>64</v>
      </c>
      <c r="C356" s="99" t="s">
        <v>22</v>
      </c>
      <c r="D356" s="98" t="s">
        <v>292</v>
      </c>
      <c r="E356" s="83" t="s">
        <v>140</v>
      </c>
      <c r="F356" s="127">
        <f>SUM(Лист1!G174)</f>
        <v>542210</v>
      </c>
      <c r="G356" s="127">
        <f>SUM(Лист1!H174)</f>
        <v>542210</v>
      </c>
      <c r="H356" s="126">
        <f t="shared" si="110"/>
        <v>100</v>
      </c>
    </row>
    <row r="357" spans="1:8" ht="48.75" hidden="1" x14ac:dyDescent="0.25">
      <c r="A357" s="261" t="s">
        <v>298</v>
      </c>
      <c r="B357" s="83" t="s">
        <v>64</v>
      </c>
      <c r="C357" s="99" t="s">
        <v>22</v>
      </c>
      <c r="D357" s="98" t="s">
        <v>297</v>
      </c>
      <c r="E357" s="99" t="s">
        <v>8</v>
      </c>
      <c r="F357" s="145">
        <f t="shared" ref="F357:G358" si="126">SUM(F358)</f>
        <v>2606383</v>
      </c>
      <c r="G357" s="145">
        <f t="shared" si="126"/>
        <v>2606383</v>
      </c>
      <c r="H357" s="126">
        <f t="shared" si="110"/>
        <v>100</v>
      </c>
    </row>
    <row r="358" spans="1:8" ht="23.25" hidden="1" x14ac:dyDescent="0.25">
      <c r="A358" s="64" t="s">
        <v>16</v>
      </c>
      <c r="B358" s="83" t="s">
        <v>64</v>
      </c>
      <c r="C358" s="99" t="s">
        <v>22</v>
      </c>
      <c r="D358" s="98" t="s">
        <v>297</v>
      </c>
      <c r="E358" s="83" t="s">
        <v>17</v>
      </c>
      <c r="F358" s="145">
        <f t="shared" si="126"/>
        <v>2606383</v>
      </c>
      <c r="G358" s="145">
        <f t="shared" si="126"/>
        <v>2606383</v>
      </c>
      <c r="H358" s="126">
        <f t="shared" si="110"/>
        <v>100</v>
      </c>
    </row>
    <row r="359" spans="1:8" hidden="1" x14ac:dyDescent="0.25">
      <c r="A359" s="65" t="s">
        <v>141</v>
      </c>
      <c r="B359" s="83" t="s">
        <v>64</v>
      </c>
      <c r="C359" s="99" t="s">
        <v>22</v>
      </c>
      <c r="D359" s="98" t="s">
        <v>297</v>
      </c>
      <c r="E359" s="83" t="s">
        <v>140</v>
      </c>
      <c r="F359" s="127">
        <f>SUM(Лист1!G177)</f>
        <v>2606383</v>
      </c>
      <c r="G359" s="127">
        <f>SUM(Лист1!H177)</f>
        <v>2606383</v>
      </c>
      <c r="H359" s="126">
        <f t="shared" si="110"/>
        <v>100</v>
      </c>
    </row>
    <row r="360" spans="1:8" x14ac:dyDescent="0.25">
      <c r="A360" s="50" t="s">
        <v>157</v>
      </c>
      <c r="B360" s="83" t="s">
        <v>64</v>
      </c>
      <c r="C360" s="99" t="s">
        <v>26</v>
      </c>
      <c r="D360" s="96" t="s">
        <v>121</v>
      </c>
      <c r="E360" s="99" t="s">
        <v>8</v>
      </c>
      <c r="F360" s="127">
        <f t="shared" ref="F360" si="127">SUM(F361+F364)</f>
        <v>3467326</v>
      </c>
      <c r="G360" s="127">
        <f t="shared" ref="G360" si="128">SUM(G361+G364)</f>
        <v>3400563.37</v>
      </c>
      <c r="H360" s="126">
        <f t="shared" si="110"/>
        <v>98.074521115118685</v>
      </c>
    </row>
    <row r="361" spans="1:8" hidden="1" x14ac:dyDescent="0.25">
      <c r="A361" s="254" t="s">
        <v>73</v>
      </c>
      <c r="B361" s="83" t="s">
        <v>64</v>
      </c>
      <c r="C361" s="99" t="s">
        <v>26</v>
      </c>
      <c r="D361" s="98" t="s">
        <v>201</v>
      </c>
      <c r="E361" s="99" t="s">
        <v>8</v>
      </c>
      <c r="F361" s="145">
        <f t="shared" ref="F361:G362" si="129">SUM(F362)</f>
        <v>1152326</v>
      </c>
      <c r="G361" s="145">
        <f t="shared" si="129"/>
        <v>1085563.3700000001</v>
      </c>
      <c r="H361" s="126">
        <f t="shared" si="110"/>
        <v>94.206272356954557</v>
      </c>
    </row>
    <row r="362" spans="1:8" ht="23.25" hidden="1" x14ac:dyDescent="0.25">
      <c r="A362" s="64" t="s">
        <v>16</v>
      </c>
      <c r="B362" s="83" t="s">
        <v>64</v>
      </c>
      <c r="C362" s="99" t="s">
        <v>26</v>
      </c>
      <c r="D362" s="98" t="s">
        <v>201</v>
      </c>
      <c r="E362" s="83" t="s">
        <v>17</v>
      </c>
      <c r="F362" s="145">
        <f t="shared" si="129"/>
        <v>1152326</v>
      </c>
      <c r="G362" s="145">
        <f t="shared" si="129"/>
        <v>1085563.3700000001</v>
      </c>
      <c r="H362" s="126">
        <f t="shared" si="110"/>
        <v>94.206272356954557</v>
      </c>
    </row>
    <row r="363" spans="1:8" hidden="1" x14ac:dyDescent="0.25">
      <c r="A363" s="65" t="s">
        <v>141</v>
      </c>
      <c r="B363" s="83" t="s">
        <v>64</v>
      </c>
      <c r="C363" s="99" t="s">
        <v>26</v>
      </c>
      <c r="D363" s="98" t="s">
        <v>201</v>
      </c>
      <c r="E363" s="83" t="s">
        <v>140</v>
      </c>
      <c r="F363" s="145">
        <f>SUM(Лист1!G181)</f>
        <v>1152326</v>
      </c>
      <c r="G363" s="145">
        <f>SUM(Лист1!H181)</f>
        <v>1085563.3700000001</v>
      </c>
      <c r="H363" s="126">
        <f t="shared" si="110"/>
        <v>94.206272356954557</v>
      </c>
    </row>
    <row r="364" spans="1:8" ht="64.5" hidden="1" x14ac:dyDescent="0.25">
      <c r="A364" s="254" t="s">
        <v>202</v>
      </c>
      <c r="B364" s="83" t="s">
        <v>64</v>
      </c>
      <c r="C364" s="99" t="s">
        <v>26</v>
      </c>
      <c r="D364" s="98" t="s">
        <v>203</v>
      </c>
      <c r="E364" s="99" t="s">
        <v>8</v>
      </c>
      <c r="F364" s="145">
        <f t="shared" ref="F364:G365" si="130">SUM(F365)</f>
        <v>2315000</v>
      </c>
      <c r="G364" s="145">
        <f t="shared" si="130"/>
        <v>2315000</v>
      </c>
      <c r="H364" s="144">
        <f t="shared" si="110"/>
        <v>100</v>
      </c>
    </row>
    <row r="365" spans="1:8" ht="23.25" hidden="1" x14ac:dyDescent="0.25">
      <c r="A365" s="64" t="s">
        <v>16</v>
      </c>
      <c r="B365" s="83" t="s">
        <v>64</v>
      </c>
      <c r="C365" s="99" t="s">
        <v>26</v>
      </c>
      <c r="D365" s="98" t="s">
        <v>203</v>
      </c>
      <c r="E365" s="83" t="s">
        <v>17</v>
      </c>
      <c r="F365" s="145">
        <f t="shared" si="130"/>
        <v>2315000</v>
      </c>
      <c r="G365" s="145">
        <f t="shared" si="130"/>
        <v>2315000</v>
      </c>
      <c r="H365" s="126">
        <f t="shared" si="110"/>
        <v>100</v>
      </c>
    </row>
    <row r="366" spans="1:8" hidden="1" x14ac:dyDescent="0.25">
      <c r="A366" s="65" t="s">
        <v>141</v>
      </c>
      <c r="B366" s="83" t="s">
        <v>64</v>
      </c>
      <c r="C366" s="99" t="s">
        <v>26</v>
      </c>
      <c r="D366" s="98" t="s">
        <v>203</v>
      </c>
      <c r="E366" s="83" t="s">
        <v>140</v>
      </c>
      <c r="F366" s="145">
        <f>SUM(Лист1!G184)</f>
        <v>2315000</v>
      </c>
      <c r="G366" s="145">
        <f>SUM(Лист1!H184)</f>
        <v>2315000</v>
      </c>
      <c r="H366" s="126">
        <f t="shared" si="110"/>
        <v>100</v>
      </c>
    </row>
    <row r="367" spans="1:8" ht="25.5" customHeight="1" x14ac:dyDescent="0.25">
      <c r="A367" s="242" t="s">
        <v>163</v>
      </c>
      <c r="B367" s="91" t="s">
        <v>64</v>
      </c>
      <c r="C367" s="91" t="s">
        <v>43</v>
      </c>
      <c r="D367" s="91" t="s">
        <v>121</v>
      </c>
      <c r="E367" s="91" t="s">
        <v>8</v>
      </c>
      <c r="F367" s="160">
        <f>SUM(F378+F368+F386+F375+F383+F389)</f>
        <v>11802716.75</v>
      </c>
      <c r="G367" s="160">
        <f>SUM(G378+G368+G386+G375+G383+G389)</f>
        <v>11717273.180000002</v>
      </c>
      <c r="H367" s="144">
        <f t="shared" si="110"/>
        <v>99.276068622082306</v>
      </c>
    </row>
    <row r="368" spans="1:8" ht="2.25" hidden="1" customHeight="1" x14ac:dyDescent="0.25">
      <c r="A368" s="71" t="s">
        <v>183</v>
      </c>
      <c r="B368" s="83" t="s">
        <v>64</v>
      </c>
      <c r="C368" s="91" t="s">
        <v>43</v>
      </c>
      <c r="D368" s="98" t="s">
        <v>204</v>
      </c>
      <c r="E368" s="99" t="s">
        <v>8</v>
      </c>
      <c r="F368" s="145">
        <f t="shared" ref="F368" si="131">SUM(F369+F371+F373)</f>
        <v>9967458</v>
      </c>
      <c r="G368" s="145">
        <f t="shared" ref="G368" si="132">SUM(G369+G371+G373)</f>
        <v>9884688.1300000008</v>
      </c>
      <c r="H368" s="144">
        <f t="shared" si="110"/>
        <v>99.169599009095407</v>
      </c>
    </row>
    <row r="369" spans="1:8" ht="39" hidden="1" customHeight="1" x14ac:dyDescent="0.25">
      <c r="A369" s="73" t="s">
        <v>32</v>
      </c>
      <c r="B369" s="60" t="s">
        <v>64</v>
      </c>
      <c r="C369" s="91" t="s">
        <v>43</v>
      </c>
      <c r="D369" s="98" t="s">
        <v>204</v>
      </c>
      <c r="E369" s="60" t="s">
        <v>33</v>
      </c>
      <c r="F369" s="145">
        <f t="shared" ref="F369:G369" si="133">SUM(F370)</f>
        <v>9641956</v>
      </c>
      <c r="G369" s="145">
        <f t="shared" si="133"/>
        <v>9559186.1300000008</v>
      </c>
      <c r="H369" s="144">
        <f t="shared" si="110"/>
        <v>99.14156557030546</v>
      </c>
    </row>
    <row r="370" spans="1:8" hidden="1" x14ac:dyDescent="0.25">
      <c r="A370" s="64" t="s">
        <v>36</v>
      </c>
      <c r="B370" s="60" t="s">
        <v>64</v>
      </c>
      <c r="C370" s="153" t="s">
        <v>43</v>
      </c>
      <c r="D370" s="98" t="s">
        <v>204</v>
      </c>
      <c r="E370" s="60" t="s">
        <v>37</v>
      </c>
      <c r="F370" s="145">
        <f>SUM(Лист1!G188)</f>
        <v>9641956</v>
      </c>
      <c r="G370" s="145">
        <f>SUM(Лист1!H188)</f>
        <v>9559186.1300000008</v>
      </c>
      <c r="H370" s="126">
        <f t="shared" si="110"/>
        <v>99.14156557030546</v>
      </c>
    </row>
    <row r="371" spans="1:8" hidden="1" x14ac:dyDescent="0.25">
      <c r="A371" s="73" t="s">
        <v>12</v>
      </c>
      <c r="B371" s="60" t="s">
        <v>64</v>
      </c>
      <c r="C371" s="91" t="s">
        <v>43</v>
      </c>
      <c r="D371" s="98" t="s">
        <v>204</v>
      </c>
      <c r="E371" s="60" t="s">
        <v>13</v>
      </c>
      <c r="F371" s="1">
        <f t="shared" ref="F371:G371" si="134">SUM(F372)</f>
        <v>324399</v>
      </c>
      <c r="G371" s="1">
        <f t="shared" si="134"/>
        <v>324399</v>
      </c>
      <c r="H371" s="126">
        <f t="shared" si="110"/>
        <v>100</v>
      </c>
    </row>
    <row r="372" spans="1:8" ht="3" hidden="1" customHeight="1" x14ac:dyDescent="0.25">
      <c r="A372" s="149" t="s">
        <v>145</v>
      </c>
      <c r="B372" s="60" t="s">
        <v>64</v>
      </c>
      <c r="C372" s="153" t="s">
        <v>43</v>
      </c>
      <c r="D372" s="98" t="s">
        <v>204</v>
      </c>
      <c r="E372" s="60" t="s">
        <v>15</v>
      </c>
      <c r="F372" s="145">
        <f>SUM(Лист1!G190)</f>
        <v>324399</v>
      </c>
      <c r="G372" s="145">
        <f>SUM(Лист1!H190)</f>
        <v>324399</v>
      </c>
      <c r="H372" s="126">
        <f t="shared" si="110"/>
        <v>100</v>
      </c>
    </row>
    <row r="373" spans="1:8" hidden="1" x14ac:dyDescent="0.25">
      <c r="A373" s="73" t="s">
        <v>38</v>
      </c>
      <c r="B373" s="60" t="s">
        <v>64</v>
      </c>
      <c r="C373" s="91" t="s">
        <v>43</v>
      </c>
      <c r="D373" s="98" t="s">
        <v>204</v>
      </c>
      <c r="E373" s="60" t="s">
        <v>39</v>
      </c>
      <c r="F373" s="145">
        <f t="shared" ref="F373:G373" si="135">SUM(F374)</f>
        <v>1103</v>
      </c>
      <c r="G373" s="145">
        <f t="shared" si="135"/>
        <v>1103</v>
      </c>
      <c r="H373" s="126">
        <f t="shared" si="110"/>
        <v>100</v>
      </c>
    </row>
    <row r="374" spans="1:8" hidden="1" x14ac:dyDescent="0.25">
      <c r="A374" s="64" t="s">
        <v>135</v>
      </c>
      <c r="B374" s="60" t="s">
        <v>64</v>
      </c>
      <c r="C374" s="153" t="s">
        <v>43</v>
      </c>
      <c r="D374" s="98" t="s">
        <v>204</v>
      </c>
      <c r="E374" s="60" t="s">
        <v>134</v>
      </c>
      <c r="F374" s="145">
        <f>SUM(Лист1!G192)</f>
        <v>1103</v>
      </c>
      <c r="G374" s="145">
        <f>SUM(Лист1!H192)</f>
        <v>1103</v>
      </c>
      <c r="H374" s="126">
        <f t="shared" ref="H374:H434" si="136">SUM(G374/F374)*100</f>
        <v>100</v>
      </c>
    </row>
    <row r="375" spans="1:8" ht="77.25" hidden="1" x14ac:dyDescent="0.25">
      <c r="A375" s="136" t="s">
        <v>66</v>
      </c>
      <c r="B375" s="120" t="s">
        <v>64</v>
      </c>
      <c r="C375" s="67" t="s">
        <v>43</v>
      </c>
      <c r="D375" s="98" t="s">
        <v>128</v>
      </c>
      <c r="E375" s="137" t="s">
        <v>8</v>
      </c>
      <c r="F375" s="101">
        <f t="shared" ref="F375:G376" si="137">SUM(F376)</f>
        <v>5400</v>
      </c>
      <c r="G375" s="101">
        <f t="shared" si="137"/>
        <v>5400</v>
      </c>
      <c r="H375" s="144">
        <f t="shared" si="136"/>
        <v>100</v>
      </c>
    </row>
    <row r="376" spans="1:8" hidden="1" x14ac:dyDescent="0.25">
      <c r="A376" s="139" t="s">
        <v>51</v>
      </c>
      <c r="B376" s="120" t="s">
        <v>64</v>
      </c>
      <c r="C376" s="82" t="s">
        <v>43</v>
      </c>
      <c r="D376" s="98" t="s">
        <v>128</v>
      </c>
      <c r="E376" s="120" t="s">
        <v>52</v>
      </c>
      <c r="F376" s="101">
        <f t="shared" si="137"/>
        <v>5400</v>
      </c>
      <c r="G376" s="101">
        <f t="shared" si="137"/>
        <v>5400</v>
      </c>
      <c r="H376" s="126">
        <f t="shared" si="136"/>
        <v>100</v>
      </c>
    </row>
    <row r="377" spans="1:8" hidden="1" x14ac:dyDescent="0.25">
      <c r="A377" s="64" t="s">
        <v>138</v>
      </c>
      <c r="B377" s="120" t="s">
        <v>64</v>
      </c>
      <c r="C377" s="82" t="s">
        <v>43</v>
      </c>
      <c r="D377" s="98" t="s">
        <v>128</v>
      </c>
      <c r="E377" s="120">
        <v>530</v>
      </c>
      <c r="F377" s="101">
        <f>SUM(Лист1!G195)</f>
        <v>5400</v>
      </c>
      <c r="G377" s="101">
        <f>SUM(Лист1!H195)</f>
        <v>5400</v>
      </c>
      <c r="H377" s="126">
        <f t="shared" si="136"/>
        <v>100</v>
      </c>
    </row>
    <row r="378" spans="1:8" ht="24.75" hidden="1" x14ac:dyDescent="0.25">
      <c r="A378" s="97" t="s">
        <v>31</v>
      </c>
      <c r="B378" s="67" t="s">
        <v>64</v>
      </c>
      <c r="C378" s="67" t="s">
        <v>43</v>
      </c>
      <c r="D378" s="98" t="s">
        <v>205</v>
      </c>
      <c r="E378" s="67" t="s">
        <v>8</v>
      </c>
      <c r="F378" s="101">
        <f t="shared" ref="F378" si="138">SUM(F379+F381)</f>
        <v>1656773</v>
      </c>
      <c r="G378" s="101">
        <f t="shared" ref="G378" si="139">SUM(G379+G381)</f>
        <v>1654099.3</v>
      </c>
      <c r="H378" s="126">
        <f t="shared" si="136"/>
        <v>99.838620016139814</v>
      </c>
    </row>
    <row r="379" spans="1:8" ht="34.5" hidden="1" x14ac:dyDescent="0.25">
      <c r="A379" s="64" t="s">
        <v>32</v>
      </c>
      <c r="B379" s="67" t="s">
        <v>64</v>
      </c>
      <c r="C379" s="67" t="s">
        <v>43</v>
      </c>
      <c r="D379" s="68" t="s">
        <v>205</v>
      </c>
      <c r="E379" s="67" t="s">
        <v>33</v>
      </c>
      <c r="F379" s="101">
        <f t="shared" ref="F379:G379" si="140">SUM(F380)</f>
        <v>1281821</v>
      </c>
      <c r="G379" s="101">
        <f t="shared" si="140"/>
        <v>1281821</v>
      </c>
      <c r="H379" s="126">
        <f t="shared" si="136"/>
        <v>100</v>
      </c>
    </row>
    <row r="380" spans="1:8" hidden="1" x14ac:dyDescent="0.25">
      <c r="A380" s="64" t="s">
        <v>34</v>
      </c>
      <c r="B380" s="82" t="s">
        <v>64</v>
      </c>
      <c r="C380" s="82" t="s">
        <v>43</v>
      </c>
      <c r="D380" s="68" t="s">
        <v>205</v>
      </c>
      <c r="E380" s="82" t="s">
        <v>35</v>
      </c>
      <c r="F380" s="101">
        <f>SUM(Лист1!G198)</f>
        <v>1281821</v>
      </c>
      <c r="G380" s="101">
        <f>SUM(Лист1!H198)</f>
        <v>1281821</v>
      </c>
      <c r="H380" s="126">
        <f t="shared" si="136"/>
        <v>100</v>
      </c>
    </row>
    <row r="381" spans="1:8" hidden="1" x14ac:dyDescent="0.25">
      <c r="A381" s="64" t="s">
        <v>12</v>
      </c>
      <c r="B381" s="82" t="s">
        <v>64</v>
      </c>
      <c r="C381" s="82" t="s">
        <v>43</v>
      </c>
      <c r="D381" s="68" t="s">
        <v>205</v>
      </c>
      <c r="E381" s="82" t="s">
        <v>13</v>
      </c>
      <c r="F381" s="101">
        <f t="shared" ref="F381:G381" si="141">SUM(F382)</f>
        <v>374952</v>
      </c>
      <c r="G381" s="101">
        <f t="shared" si="141"/>
        <v>372278.3</v>
      </c>
      <c r="H381" s="126">
        <f t="shared" si="136"/>
        <v>99.286922059356925</v>
      </c>
    </row>
    <row r="382" spans="1:8" ht="23.25" hidden="1" x14ac:dyDescent="0.25">
      <c r="A382" s="64" t="s">
        <v>151</v>
      </c>
      <c r="B382" s="82" t="s">
        <v>64</v>
      </c>
      <c r="C382" s="82" t="s">
        <v>43</v>
      </c>
      <c r="D382" s="68" t="s">
        <v>205</v>
      </c>
      <c r="E382" s="82" t="s">
        <v>15</v>
      </c>
      <c r="F382" s="101">
        <f>SUM(Лист1!G200)</f>
        <v>374952</v>
      </c>
      <c r="G382" s="101">
        <f>SUM(Лист1!H200)</f>
        <v>372278.3</v>
      </c>
      <c r="H382" s="126">
        <f t="shared" si="136"/>
        <v>99.286922059356925</v>
      </c>
    </row>
    <row r="383" spans="1:8" ht="51.75" hidden="1" x14ac:dyDescent="0.25">
      <c r="A383" s="165" t="s">
        <v>322</v>
      </c>
      <c r="B383" s="177" t="s">
        <v>64</v>
      </c>
      <c r="C383" s="177" t="s">
        <v>43</v>
      </c>
      <c r="D383" s="176" t="s">
        <v>324</v>
      </c>
      <c r="E383" s="177" t="s">
        <v>8</v>
      </c>
      <c r="F383" s="127">
        <f>SUM(F384)</f>
        <v>59972</v>
      </c>
      <c r="G383" s="127">
        <f>SUM(G384)</f>
        <v>59972</v>
      </c>
      <c r="H383" s="126">
        <f t="shared" si="136"/>
        <v>100</v>
      </c>
    </row>
    <row r="384" spans="1:8" ht="43.5" hidden="1" x14ac:dyDescent="0.25">
      <c r="A384" s="179" t="s">
        <v>32</v>
      </c>
      <c r="B384" s="177" t="s">
        <v>64</v>
      </c>
      <c r="C384" s="177" t="s">
        <v>43</v>
      </c>
      <c r="D384" s="176" t="s">
        <v>324</v>
      </c>
      <c r="E384" s="177" t="s">
        <v>33</v>
      </c>
      <c r="F384" s="127">
        <f>SUM(F385)</f>
        <v>59972</v>
      </c>
      <c r="G384" s="127">
        <f>SUM(G385)</f>
        <v>59972</v>
      </c>
      <c r="H384" s="126">
        <f t="shared" si="136"/>
        <v>100</v>
      </c>
    </row>
    <row r="385" spans="1:8" hidden="1" x14ac:dyDescent="0.25">
      <c r="A385" s="94" t="s">
        <v>34</v>
      </c>
      <c r="B385" s="177" t="s">
        <v>64</v>
      </c>
      <c r="C385" s="177" t="s">
        <v>43</v>
      </c>
      <c r="D385" s="176" t="s">
        <v>324</v>
      </c>
      <c r="E385" s="177" t="s">
        <v>35</v>
      </c>
      <c r="F385" s="127">
        <f>SUM(Лист1!G203)</f>
        <v>59972</v>
      </c>
      <c r="G385" s="127">
        <f>SUM(Лист1!H203)</f>
        <v>59972</v>
      </c>
      <c r="H385" s="126">
        <f t="shared" si="136"/>
        <v>100</v>
      </c>
    </row>
    <row r="386" spans="1:8" hidden="1" x14ac:dyDescent="0.25">
      <c r="A386" s="71" t="s">
        <v>206</v>
      </c>
      <c r="B386" s="83" t="s">
        <v>64</v>
      </c>
      <c r="C386" s="67" t="s">
        <v>43</v>
      </c>
      <c r="D386" s="98" t="s">
        <v>207</v>
      </c>
      <c r="E386" s="99" t="s">
        <v>8</v>
      </c>
      <c r="F386" s="145">
        <f t="shared" ref="F386:G386" si="142">SUM(F387)</f>
        <v>100000</v>
      </c>
      <c r="G386" s="145">
        <f t="shared" si="142"/>
        <v>100000</v>
      </c>
      <c r="H386" s="126">
        <f t="shared" si="136"/>
        <v>100</v>
      </c>
    </row>
    <row r="387" spans="1:8" hidden="1" x14ac:dyDescent="0.25">
      <c r="A387" s="73" t="s">
        <v>12</v>
      </c>
      <c r="B387" s="83" t="s">
        <v>64</v>
      </c>
      <c r="C387" s="67" t="s">
        <v>43</v>
      </c>
      <c r="D387" s="98" t="s">
        <v>207</v>
      </c>
      <c r="E387" s="83" t="s">
        <v>13</v>
      </c>
      <c r="F387" s="145">
        <f t="shared" ref="F387:G387" si="143">SUM(F388:F388)</f>
        <v>100000</v>
      </c>
      <c r="G387" s="145">
        <f t="shared" si="143"/>
        <v>100000</v>
      </c>
      <c r="H387" s="126">
        <f t="shared" si="136"/>
        <v>100</v>
      </c>
    </row>
    <row r="388" spans="1:8" ht="23.25" hidden="1" x14ac:dyDescent="0.25">
      <c r="A388" s="64" t="s">
        <v>151</v>
      </c>
      <c r="B388" s="83" t="s">
        <v>64</v>
      </c>
      <c r="C388" s="67" t="s">
        <v>43</v>
      </c>
      <c r="D388" s="98" t="s">
        <v>207</v>
      </c>
      <c r="E388" s="83" t="s">
        <v>15</v>
      </c>
      <c r="F388" s="127">
        <f>SUM(Лист1!G206)</f>
        <v>100000</v>
      </c>
      <c r="G388" s="127">
        <f>SUM(Лист1!H206)</f>
        <v>100000</v>
      </c>
      <c r="H388" s="126">
        <f t="shared" si="136"/>
        <v>100</v>
      </c>
    </row>
    <row r="389" spans="1:8" ht="39" hidden="1" x14ac:dyDescent="0.25">
      <c r="A389" s="165" t="s">
        <v>331</v>
      </c>
      <c r="B389" s="177" t="s">
        <v>64</v>
      </c>
      <c r="C389" s="177" t="s">
        <v>43</v>
      </c>
      <c r="D389" s="176">
        <v>7000055500</v>
      </c>
      <c r="E389" s="177" t="s">
        <v>8</v>
      </c>
      <c r="F389" s="127">
        <f>SUM(F390)</f>
        <v>13113.75</v>
      </c>
      <c r="G389" s="127">
        <f>SUM(G390)</f>
        <v>13113.75</v>
      </c>
      <c r="H389" s="126">
        <f t="shared" si="136"/>
        <v>100</v>
      </c>
    </row>
    <row r="390" spans="1:8" ht="3.75" customHeight="1" x14ac:dyDescent="0.25">
      <c r="A390" s="179" t="s">
        <v>32</v>
      </c>
      <c r="B390" s="177" t="s">
        <v>64</v>
      </c>
      <c r="C390" s="177" t="s">
        <v>43</v>
      </c>
      <c r="D390" s="176">
        <v>7000055500</v>
      </c>
      <c r="E390" s="177" t="s">
        <v>33</v>
      </c>
      <c r="F390" s="127">
        <f>SUM(F391)</f>
        <v>13113.75</v>
      </c>
      <c r="G390" s="127">
        <f>SUM(G391)</f>
        <v>13113.75</v>
      </c>
      <c r="H390" s="126">
        <f t="shared" si="136"/>
        <v>100</v>
      </c>
    </row>
    <row r="391" spans="1:8" hidden="1" x14ac:dyDescent="0.25">
      <c r="A391" s="94" t="s">
        <v>34</v>
      </c>
      <c r="B391" s="177" t="s">
        <v>64</v>
      </c>
      <c r="C391" s="177" t="s">
        <v>43</v>
      </c>
      <c r="D391" s="176">
        <v>7000055500</v>
      </c>
      <c r="E391" s="177" t="s">
        <v>35</v>
      </c>
      <c r="F391" s="127">
        <f>SUM(Лист1!G209)</f>
        <v>13113.75</v>
      </c>
      <c r="G391" s="127">
        <f>SUM(Лист1!H209)</f>
        <v>13113.75</v>
      </c>
      <c r="H391" s="126">
        <f t="shared" si="136"/>
        <v>100</v>
      </c>
    </row>
    <row r="392" spans="1:8" ht="18" x14ac:dyDescent="0.25">
      <c r="A392" s="84" t="s">
        <v>40</v>
      </c>
      <c r="B392" s="109" t="s">
        <v>41</v>
      </c>
      <c r="C392" s="110" t="s">
        <v>7</v>
      </c>
      <c r="D392" s="110" t="s">
        <v>121</v>
      </c>
      <c r="E392" s="110" t="s">
        <v>8</v>
      </c>
      <c r="F392" s="138">
        <f>SUM(F393+F397+F401+F419)</f>
        <v>42924039.239999995</v>
      </c>
      <c r="G392" s="138">
        <f>SUM(G393+G397+G401+G419)</f>
        <v>35084170.099999994</v>
      </c>
      <c r="H392" s="126">
        <f t="shared" si="136"/>
        <v>81.735481378709125</v>
      </c>
    </row>
    <row r="393" spans="1:8" x14ac:dyDescent="0.25">
      <c r="A393" s="50" t="s">
        <v>99</v>
      </c>
      <c r="B393" s="83" t="s">
        <v>41</v>
      </c>
      <c r="C393" s="96" t="s">
        <v>22</v>
      </c>
      <c r="D393" s="96" t="s">
        <v>121</v>
      </c>
      <c r="E393" s="99" t="s">
        <v>8</v>
      </c>
      <c r="F393" s="101">
        <f t="shared" ref="F393:G395" si="144">SUM(F394)</f>
        <v>3172270</v>
      </c>
      <c r="G393" s="101">
        <f t="shared" si="144"/>
        <v>3171637.13</v>
      </c>
      <c r="H393" s="126">
        <f t="shared" si="136"/>
        <v>99.980049932698037</v>
      </c>
    </row>
    <row r="394" spans="1:8" ht="26.25" hidden="1" x14ac:dyDescent="0.25">
      <c r="A394" s="254" t="s">
        <v>235</v>
      </c>
      <c r="B394" s="83" t="s">
        <v>41</v>
      </c>
      <c r="C394" s="96" t="s">
        <v>22</v>
      </c>
      <c r="D394" s="98" t="s">
        <v>234</v>
      </c>
      <c r="E394" s="99" t="s">
        <v>8</v>
      </c>
      <c r="F394" s="101">
        <f t="shared" si="144"/>
        <v>3172270</v>
      </c>
      <c r="G394" s="101">
        <f t="shared" si="144"/>
        <v>3171637.13</v>
      </c>
      <c r="H394" s="126">
        <f t="shared" si="136"/>
        <v>99.980049932698037</v>
      </c>
    </row>
    <row r="395" spans="1:8" hidden="1" x14ac:dyDescent="0.25">
      <c r="A395" s="65" t="s">
        <v>98</v>
      </c>
      <c r="B395" s="83" t="s">
        <v>41</v>
      </c>
      <c r="C395" s="96" t="s">
        <v>22</v>
      </c>
      <c r="D395" s="98" t="s">
        <v>234</v>
      </c>
      <c r="E395" s="83" t="s">
        <v>87</v>
      </c>
      <c r="F395" s="101">
        <f t="shared" si="144"/>
        <v>3172270</v>
      </c>
      <c r="G395" s="101">
        <f t="shared" si="144"/>
        <v>3171637.13</v>
      </c>
      <c r="H395" s="126">
        <f t="shared" si="136"/>
        <v>99.980049932698037</v>
      </c>
    </row>
    <row r="396" spans="1:8" ht="26.25" hidden="1" customHeight="1" x14ac:dyDescent="0.25">
      <c r="A396" s="65" t="s">
        <v>139</v>
      </c>
      <c r="B396" s="83" t="s">
        <v>41</v>
      </c>
      <c r="C396" s="96" t="s">
        <v>22</v>
      </c>
      <c r="D396" s="98" t="s">
        <v>234</v>
      </c>
      <c r="E396" s="83" t="s">
        <v>154</v>
      </c>
      <c r="F396" s="101">
        <f>SUM(Лист1!G393)</f>
        <v>3172270</v>
      </c>
      <c r="G396" s="101">
        <f>SUM(Лист1!H393)</f>
        <v>3171637.13</v>
      </c>
      <c r="H396" s="126">
        <f t="shared" si="136"/>
        <v>99.980049932698037</v>
      </c>
    </row>
    <row r="397" spans="1:8" x14ac:dyDescent="0.25">
      <c r="A397" s="50" t="s">
        <v>100</v>
      </c>
      <c r="B397" s="83" t="s">
        <v>41</v>
      </c>
      <c r="C397" s="96" t="s">
        <v>10</v>
      </c>
      <c r="D397" s="96" t="s">
        <v>121</v>
      </c>
      <c r="E397" s="99" t="s">
        <v>8</v>
      </c>
      <c r="F397" s="101">
        <f>SUM(F398)</f>
        <v>29500</v>
      </c>
      <c r="G397" s="101">
        <f>SUM(G398)</f>
        <v>29400</v>
      </c>
      <c r="H397" s="126">
        <f t="shared" si="136"/>
        <v>99.661016949152554</v>
      </c>
    </row>
    <row r="398" spans="1:8" ht="0.75" customHeight="1" x14ac:dyDescent="0.25">
      <c r="A398" s="254" t="s">
        <v>101</v>
      </c>
      <c r="B398" s="83" t="s">
        <v>41</v>
      </c>
      <c r="C398" s="96" t="s">
        <v>10</v>
      </c>
      <c r="D398" s="98" t="s">
        <v>131</v>
      </c>
      <c r="E398" s="99" t="s">
        <v>8</v>
      </c>
      <c r="F398" s="101">
        <f t="shared" ref="F398:G399" si="145">SUM(F399)</f>
        <v>29500</v>
      </c>
      <c r="G398" s="101">
        <f t="shared" si="145"/>
        <v>29400</v>
      </c>
      <c r="H398" s="126">
        <f t="shared" si="136"/>
        <v>99.661016949152554</v>
      </c>
    </row>
    <row r="399" spans="1:8" hidden="1" x14ac:dyDescent="0.25">
      <c r="A399" s="65" t="s">
        <v>86</v>
      </c>
      <c r="B399" s="83" t="s">
        <v>41</v>
      </c>
      <c r="C399" s="96" t="s">
        <v>10</v>
      </c>
      <c r="D399" s="98" t="s">
        <v>131</v>
      </c>
      <c r="E399" s="83" t="s">
        <v>87</v>
      </c>
      <c r="F399" s="101">
        <f t="shared" si="145"/>
        <v>29500</v>
      </c>
      <c r="G399" s="101">
        <f t="shared" si="145"/>
        <v>29400</v>
      </c>
      <c r="H399" s="126">
        <f t="shared" si="136"/>
        <v>99.661016949152554</v>
      </c>
    </row>
    <row r="400" spans="1:8" ht="30" hidden="1" customHeight="1" x14ac:dyDescent="0.25">
      <c r="A400" s="65" t="s">
        <v>155</v>
      </c>
      <c r="B400" s="83" t="s">
        <v>41</v>
      </c>
      <c r="C400" s="96" t="s">
        <v>10</v>
      </c>
      <c r="D400" s="98" t="s">
        <v>131</v>
      </c>
      <c r="E400" s="83" t="s">
        <v>154</v>
      </c>
      <c r="F400" s="101">
        <f>SUM(Лист1!G397)</f>
        <v>29500</v>
      </c>
      <c r="G400" s="101">
        <f>SUM(Лист1!H397)</f>
        <v>29400</v>
      </c>
      <c r="H400" s="126">
        <f t="shared" si="136"/>
        <v>99.661016949152554</v>
      </c>
    </row>
    <row r="401" spans="1:8" ht="13.5" customHeight="1" x14ac:dyDescent="0.25">
      <c r="A401" s="50" t="s">
        <v>42</v>
      </c>
      <c r="B401" s="83" t="s">
        <v>41</v>
      </c>
      <c r="C401" s="96" t="s">
        <v>43</v>
      </c>
      <c r="D401" s="96" t="s">
        <v>121</v>
      </c>
      <c r="E401" s="99" t="s">
        <v>8</v>
      </c>
      <c r="F401" s="101">
        <f>SUM(F402+F408+F413+F405+F416)</f>
        <v>37834476.239999995</v>
      </c>
      <c r="G401" s="101">
        <f>SUM(G402+G408+G413+G405+G416)</f>
        <v>30047339.969999999</v>
      </c>
      <c r="H401" s="126">
        <f t="shared" si="136"/>
        <v>79.417882725261165</v>
      </c>
    </row>
    <row r="402" spans="1:8" ht="0.75" hidden="1" customHeight="1" x14ac:dyDescent="0.25">
      <c r="A402" s="262" t="s">
        <v>102</v>
      </c>
      <c r="B402" s="83" t="s">
        <v>41</v>
      </c>
      <c r="C402" s="96" t="s">
        <v>43</v>
      </c>
      <c r="D402" s="98" t="s">
        <v>132</v>
      </c>
      <c r="E402" s="83" t="s">
        <v>8</v>
      </c>
      <c r="F402" s="101">
        <f t="shared" ref="F402:G403" si="146">SUM(F403)</f>
        <v>419513.52</v>
      </c>
      <c r="G402" s="101">
        <f t="shared" si="146"/>
        <v>254989.55</v>
      </c>
      <c r="H402" s="126">
        <f t="shared" si="136"/>
        <v>60.782200773886849</v>
      </c>
    </row>
    <row r="403" spans="1:8" hidden="1" x14ac:dyDescent="0.25">
      <c r="A403" s="65" t="s">
        <v>86</v>
      </c>
      <c r="B403" s="83" t="s">
        <v>41</v>
      </c>
      <c r="C403" s="96" t="s">
        <v>43</v>
      </c>
      <c r="D403" s="98" t="s">
        <v>132</v>
      </c>
      <c r="E403" s="83" t="s">
        <v>87</v>
      </c>
      <c r="F403" s="101">
        <f t="shared" si="146"/>
        <v>419513.52</v>
      </c>
      <c r="G403" s="101">
        <f t="shared" si="146"/>
        <v>254989.55</v>
      </c>
      <c r="H403" s="126">
        <f t="shared" si="136"/>
        <v>60.782200773886849</v>
      </c>
    </row>
    <row r="404" spans="1:8" hidden="1" x14ac:dyDescent="0.25">
      <c r="A404" s="65" t="s">
        <v>153</v>
      </c>
      <c r="B404" s="83" t="s">
        <v>41</v>
      </c>
      <c r="C404" s="96" t="s">
        <v>43</v>
      </c>
      <c r="D404" s="98" t="s">
        <v>132</v>
      </c>
      <c r="E404" s="83" t="s">
        <v>152</v>
      </c>
      <c r="F404" s="101">
        <f>SUM(Лист1!G401)</f>
        <v>419513.52</v>
      </c>
      <c r="G404" s="101">
        <f>SUM(Лист1!H401)</f>
        <v>254989.55</v>
      </c>
      <c r="H404" s="126">
        <f t="shared" si="136"/>
        <v>60.782200773886849</v>
      </c>
    </row>
    <row r="405" spans="1:8" ht="51.75" hidden="1" x14ac:dyDescent="0.25">
      <c r="A405" s="254" t="s">
        <v>103</v>
      </c>
      <c r="B405" s="83" t="s">
        <v>41</v>
      </c>
      <c r="C405" s="96" t="s">
        <v>43</v>
      </c>
      <c r="D405" s="98" t="s">
        <v>159</v>
      </c>
      <c r="E405" s="99" t="s">
        <v>8</v>
      </c>
      <c r="F405" s="145">
        <f t="shared" ref="F405:G406" si="147">SUM(F406)</f>
        <v>4014384</v>
      </c>
      <c r="G405" s="145">
        <f t="shared" si="147"/>
        <v>0</v>
      </c>
      <c r="H405" s="126">
        <f t="shared" si="136"/>
        <v>0</v>
      </c>
    </row>
    <row r="406" spans="1:8" ht="23.25" hidden="1" customHeight="1" x14ac:dyDescent="0.25">
      <c r="A406" s="155" t="s">
        <v>81</v>
      </c>
      <c r="B406" s="83" t="s">
        <v>41</v>
      </c>
      <c r="C406" s="96" t="s">
        <v>43</v>
      </c>
      <c r="D406" s="98" t="s">
        <v>159</v>
      </c>
      <c r="E406" s="99" t="s">
        <v>82</v>
      </c>
      <c r="F406" s="145">
        <f t="shared" si="147"/>
        <v>4014384</v>
      </c>
      <c r="G406" s="145">
        <f t="shared" si="147"/>
        <v>0</v>
      </c>
      <c r="H406" s="126">
        <f t="shared" si="136"/>
        <v>0</v>
      </c>
    </row>
    <row r="407" spans="1:8" ht="15.75" hidden="1" customHeight="1" x14ac:dyDescent="0.25">
      <c r="A407" s="155" t="s">
        <v>83</v>
      </c>
      <c r="B407" s="83" t="s">
        <v>41</v>
      </c>
      <c r="C407" s="96" t="s">
        <v>43</v>
      </c>
      <c r="D407" s="98" t="s">
        <v>159</v>
      </c>
      <c r="E407" s="99" t="s">
        <v>84</v>
      </c>
      <c r="F407" s="145">
        <f>SUM(Лист1!G404)</f>
        <v>4014384</v>
      </c>
      <c r="G407" s="145">
        <f>SUM(Лист1!H404)</f>
        <v>0</v>
      </c>
      <c r="H407" s="126">
        <f t="shared" si="136"/>
        <v>0</v>
      </c>
    </row>
    <row r="408" spans="1:8" ht="90" hidden="1" x14ac:dyDescent="0.25">
      <c r="A408" s="254" t="s">
        <v>248</v>
      </c>
      <c r="B408" s="83" t="s">
        <v>41</v>
      </c>
      <c r="C408" s="96" t="s">
        <v>43</v>
      </c>
      <c r="D408" s="98" t="s">
        <v>133</v>
      </c>
      <c r="E408" s="83" t="s">
        <v>8</v>
      </c>
      <c r="F408" s="145">
        <f t="shared" ref="F408:G409" si="148">SUM(F409)</f>
        <v>28138627</v>
      </c>
      <c r="G408" s="145">
        <f t="shared" si="148"/>
        <v>24552065.759999998</v>
      </c>
      <c r="H408" s="126">
        <f t="shared" si="136"/>
        <v>87.253957913440473</v>
      </c>
    </row>
    <row r="409" spans="1:8" ht="156" hidden="1" customHeight="1" x14ac:dyDescent="0.25">
      <c r="A409" s="254" t="s">
        <v>251</v>
      </c>
      <c r="B409" s="83" t="s">
        <v>41</v>
      </c>
      <c r="C409" s="96" t="s">
        <v>43</v>
      </c>
      <c r="D409" s="98" t="s">
        <v>252</v>
      </c>
      <c r="E409" s="83" t="s">
        <v>8</v>
      </c>
      <c r="F409" s="101">
        <f t="shared" si="148"/>
        <v>28138627</v>
      </c>
      <c r="G409" s="101">
        <f t="shared" si="148"/>
        <v>24552065.759999998</v>
      </c>
      <c r="H409" s="126">
        <f t="shared" si="136"/>
        <v>87.253957913440473</v>
      </c>
    </row>
    <row r="410" spans="1:8" hidden="1" x14ac:dyDescent="0.25">
      <c r="A410" s="24" t="s">
        <v>86</v>
      </c>
      <c r="B410" s="245" t="s">
        <v>41</v>
      </c>
      <c r="C410" s="246" t="s">
        <v>43</v>
      </c>
      <c r="D410" s="98" t="s">
        <v>252</v>
      </c>
      <c r="E410" s="245" t="s">
        <v>87</v>
      </c>
      <c r="F410" s="101">
        <f t="shared" ref="F410" si="149">SUM(F412+F411)</f>
        <v>28138627</v>
      </c>
      <c r="G410" s="101">
        <f t="shared" ref="G410" si="150">SUM(G412+G411)</f>
        <v>24552065.759999998</v>
      </c>
      <c r="H410" s="126">
        <f t="shared" si="136"/>
        <v>87.253957913440473</v>
      </c>
    </row>
    <row r="411" spans="1:8" hidden="1" x14ac:dyDescent="0.25">
      <c r="A411" s="65" t="s">
        <v>153</v>
      </c>
      <c r="B411" s="83" t="s">
        <v>41</v>
      </c>
      <c r="C411" s="96" t="s">
        <v>43</v>
      </c>
      <c r="D411" s="98" t="s">
        <v>252</v>
      </c>
      <c r="E411" s="83" t="s">
        <v>152</v>
      </c>
      <c r="F411" s="145">
        <f>SUM(Лист1!G408)</f>
        <v>17755022.399999999</v>
      </c>
      <c r="G411" s="145">
        <f>SUM(Лист1!H408)</f>
        <v>15884069.02</v>
      </c>
      <c r="H411" s="126">
        <f t="shared" si="136"/>
        <v>89.462399213869773</v>
      </c>
    </row>
    <row r="412" spans="1:8" ht="29.25" hidden="1" customHeight="1" x14ac:dyDescent="0.25">
      <c r="A412" s="150" t="s">
        <v>156</v>
      </c>
      <c r="B412" s="83" t="s">
        <v>41</v>
      </c>
      <c r="C412" s="96" t="s">
        <v>43</v>
      </c>
      <c r="D412" s="98" t="s">
        <v>252</v>
      </c>
      <c r="E412" s="83" t="s">
        <v>154</v>
      </c>
      <c r="F412" s="101">
        <f>SUM(Лист1!G409)</f>
        <v>10383604.6</v>
      </c>
      <c r="G412" s="101">
        <f>SUM(Лист1!H409)</f>
        <v>8667996.7400000002</v>
      </c>
      <c r="H412" s="126">
        <f t="shared" si="136"/>
        <v>83.477723525797586</v>
      </c>
    </row>
    <row r="413" spans="1:8" ht="39" hidden="1" x14ac:dyDescent="0.25">
      <c r="A413" s="254" t="s">
        <v>44</v>
      </c>
      <c r="B413" s="83" t="s">
        <v>41</v>
      </c>
      <c r="C413" s="83" t="s">
        <v>43</v>
      </c>
      <c r="D413" s="98" t="s">
        <v>125</v>
      </c>
      <c r="E413" s="83" t="s">
        <v>8</v>
      </c>
      <c r="F413" s="101">
        <f t="shared" ref="F413:G414" si="151">SUM(F414)</f>
        <v>3027029</v>
      </c>
      <c r="G413" s="101">
        <f t="shared" si="151"/>
        <v>3027029</v>
      </c>
      <c r="H413" s="126">
        <f t="shared" si="136"/>
        <v>100</v>
      </c>
    </row>
    <row r="414" spans="1:8" ht="23.25" hidden="1" x14ac:dyDescent="0.25">
      <c r="A414" s="64" t="s">
        <v>16</v>
      </c>
      <c r="B414" s="83" t="s">
        <v>41</v>
      </c>
      <c r="C414" s="83" t="s">
        <v>43</v>
      </c>
      <c r="D414" s="98" t="s">
        <v>125</v>
      </c>
      <c r="E414" s="83" t="s">
        <v>17</v>
      </c>
      <c r="F414" s="101">
        <f t="shared" si="151"/>
        <v>3027029</v>
      </c>
      <c r="G414" s="101">
        <f t="shared" si="151"/>
        <v>3027029</v>
      </c>
      <c r="H414" s="126">
        <f t="shared" si="136"/>
        <v>100</v>
      </c>
    </row>
    <row r="415" spans="1:8" hidden="1" x14ac:dyDescent="0.25">
      <c r="A415" s="65" t="s">
        <v>141</v>
      </c>
      <c r="B415" s="83" t="s">
        <v>41</v>
      </c>
      <c r="C415" s="83" t="s">
        <v>43</v>
      </c>
      <c r="D415" s="98" t="s">
        <v>125</v>
      </c>
      <c r="E415" s="83" t="s">
        <v>140</v>
      </c>
      <c r="F415" s="101">
        <f>SUM(Лист1!G108)</f>
        <v>3027029</v>
      </c>
      <c r="G415" s="101">
        <f>SUM(Лист1!H108)</f>
        <v>3027029</v>
      </c>
      <c r="H415" s="126">
        <f t="shared" si="136"/>
        <v>100</v>
      </c>
    </row>
    <row r="416" spans="1:8" ht="33" hidden="1" customHeight="1" x14ac:dyDescent="0.25">
      <c r="A416" s="263" t="s">
        <v>260</v>
      </c>
      <c r="B416" s="83" t="s">
        <v>41</v>
      </c>
      <c r="C416" s="96" t="s">
        <v>43</v>
      </c>
      <c r="D416" s="98" t="s">
        <v>246</v>
      </c>
      <c r="E416" s="83" t="s">
        <v>8</v>
      </c>
      <c r="F416" s="145">
        <f t="shared" ref="F416:G417" si="152">SUM(F417)</f>
        <v>2234922.7200000002</v>
      </c>
      <c r="G416" s="145">
        <f t="shared" si="152"/>
        <v>2213255.66</v>
      </c>
      <c r="H416" s="126">
        <f t="shared" si="136"/>
        <v>99.030523077773353</v>
      </c>
    </row>
    <row r="417" spans="1:8" ht="27" hidden="1" customHeight="1" x14ac:dyDescent="0.25">
      <c r="A417" s="65" t="s">
        <v>86</v>
      </c>
      <c r="B417" s="83" t="s">
        <v>41</v>
      </c>
      <c r="C417" s="83" t="s">
        <v>43</v>
      </c>
      <c r="D417" s="98" t="s">
        <v>246</v>
      </c>
      <c r="E417" s="83" t="s">
        <v>87</v>
      </c>
      <c r="F417" s="145">
        <f t="shared" si="152"/>
        <v>2234922.7200000002</v>
      </c>
      <c r="G417" s="145">
        <f t="shared" si="152"/>
        <v>2213255.66</v>
      </c>
      <c r="H417" s="126">
        <f t="shared" si="136"/>
        <v>99.030523077773353</v>
      </c>
    </row>
    <row r="418" spans="1:8" ht="27" hidden="1" customHeight="1" x14ac:dyDescent="0.25">
      <c r="A418" s="150" t="s">
        <v>156</v>
      </c>
      <c r="B418" s="83" t="s">
        <v>41</v>
      </c>
      <c r="C418" s="83" t="s">
        <v>43</v>
      </c>
      <c r="D418" s="98" t="s">
        <v>246</v>
      </c>
      <c r="E418" s="83" t="s">
        <v>154</v>
      </c>
      <c r="F418" s="145">
        <f>SUM(Лист1!G412)</f>
        <v>2234922.7200000002</v>
      </c>
      <c r="G418" s="145">
        <f>SUM(Лист1!H412)</f>
        <v>2213255.66</v>
      </c>
      <c r="H418" s="126">
        <f t="shared" si="136"/>
        <v>99.030523077773353</v>
      </c>
    </row>
    <row r="419" spans="1:8" ht="14.25" customHeight="1" x14ac:dyDescent="0.25">
      <c r="A419" s="50" t="s">
        <v>104</v>
      </c>
      <c r="B419" s="83" t="s">
        <v>41</v>
      </c>
      <c r="C419" s="96" t="s">
        <v>48</v>
      </c>
      <c r="D419" s="96" t="s">
        <v>121</v>
      </c>
      <c r="E419" s="99" t="s">
        <v>8</v>
      </c>
      <c r="F419" s="101">
        <f>SUM(F420+F425+F434)</f>
        <v>1887793</v>
      </c>
      <c r="G419" s="101">
        <f>SUM(G420+G425+G434)</f>
        <v>1835793</v>
      </c>
      <c r="H419" s="126">
        <f t="shared" si="136"/>
        <v>97.245460704642937</v>
      </c>
    </row>
    <row r="420" spans="1:8" ht="0.75" hidden="1" customHeight="1" x14ac:dyDescent="0.25">
      <c r="A420" s="76" t="s">
        <v>105</v>
      </c>
      <c r="B420" s="83" t="s">
        <v>41</v>
      </c>
      <c r="C420" s="96" t="s">
        <v>48</v>
      </c>
      <c r="D420" s="68" t="s">
        <v>129</v>
      </c>
      <c r="E420" s="99" t="s">
        <v>8</v>
      </c>
      <c r="F420" s="101">
        <f t="shared" ref="F420" si="153">SUM(F421+F423)</f>
        <v>827620</v>
      </c>
      <c r="G420" s="101">
        <f t="shared" ref="G420" si="154">SUM(G421+G423)</f>
        <v>827620</v>
      </c>
      <c r="H420" s="126">
        <f t="shared" si="136"/>
        <v>100</v>
      </c>
    </row>
    <row r="421" spans="1:8" ht="34.5" hidden="1" x14ac:dyDescent="0.25">
      <c r="A421" s="64" t="s">
        <v>32</v>
      </c>
      <c r="B421" s="60" t="s">
        <v>41</v>
      </c>
      <c r="C421" s="61" t="s">
        <v>48</v>
      </c>
      <c r="D421" s="68" t="s">
        <v>129</v>
      </c>
      <c r="E421" s="60" t="s">
        <v>33</v>
      </c>
      <c r="F421" s="101">
        <f t="shared" ref="F421:G421" si="155">SUM(F422)</f>
        <v>781174.64</v>
      </c>
      <c r="G421" s="101">
        <f t="shared" si="155"/>
        <v>781174.64</v>
      </c>
      <c r="H421" s="126">
        <f t="shared" si="136"/>
        <v>100</v>
      </c>
    </row>
    <row r="422" spans="1:8" hidden="1" x14ac:dyDescent="0.25">
      <c r="A422" s="64" t="s">
        <v>34</v>
      </c>
      <c r="B422" s="60" t="s">
        <v>41</v>
      </c>
      <c r="C422" s="61" t="s">
        <v>48</v>
      </c>
      <c r="D422" s="68" t="s">
        <v>129</v>
      </c>
      <c r="E422" s="60" t="s">
        <v>35</v>
      </c>
      <c r="F422" s="101">
        <f>SUM(Лист1!G416)</f>
        <v>781174.64</v>
      </c>
      <c r="G422" s="101">
        <f>SUM(Лист1!H416)</f>
        <v>781174.64</v>
      </c>
      <c r="H422" s="126">
        <f t="shared" si="136"/>
        <v>100</v>
      </c>
    </row>
    <row r="423" spans="1:8" hidden="1" x14ac:dyDescent="0.25">
      <c r="A423" s="64" t="s">
        <v>12</v>
      </c>
      <c r="B423" s="60" t="s">
        <v>41</v>
      </c>
      <c r="C423" s="60" t="s">
        <v>48</v>
      </c>
      <c r="D423" s="68" t="s">
        <v>129</v>
      </c>
      <c r="E423" s="60" t="s">
        <v>13</v>
      </c>
      <c r="F423" s="101">
        <f t="shared" ref="F423:G423" si="156">SUM(F424)</f>
        <v>46445.36</v>
      </c>
      <c r="G423" s="101">
        <f t="shared" si="156"/>
        <v>46445.36</v>
      </c>
      <c r="H423" s="126">
        <f t="shared" si="136"/>
        <v>100</v>
      </c>
    </row>
    <row r="424" spans="1:8" ht="23.25" hidden="1" x14ac:dyDescent="0.25">
      <c r="A424" s="64" t="s">
        <v>151</v>
      </c>
      <c r="B424" s="60" t="s">
        <v>41</v>
      </c>
      <c r="C424" s="60" t="s">
        <v>48</v>
      </c>
      <c r="D424" s="68" t="s">
        <v>129</v>
      </c>
      <c r="E424" s="60" t="s">
        <v>15</v>
      </c>
      <c r="F424" s="101">
        <f>SUM(Лист1!G418)</f>
        <v>46445.36</v>
      </c>
      <c r="G424" s="101">
        <f>SUM(Лист1!H418)</f>
        <v>46445.36</v>
      </c>
      <c r="H424" s="126">
        <f t="shared" si="136"/>
        <v>100</v>
      </c>
    </row>
    <row r="425" spans="1:8" ht="102.75" hidden="1" x14ac:dyDescent="0.25">
      <c r="A425" s="71" t="s">
        <v>248</v>
      </c>
      <c r="B425" s="83" t="s">
        <v>41</v>
      </c>
      <c r="C425" s="96" t="s">
        <v>48</v>
      </c>
      <c r="D425" s="98" t="s">
        <v>133</v>
      </c>
      <c r="E425" s="99" t="s">
        <v>8</v>
      </c>
      <c r="F425" s="101">
        <f>SUM(F426+F431)</f>
        <v>1020173</v>
      </c>
      <c r="G425" s="101">
        <f>SUM(G426+G431)</f>
        <v>978173</v>
      </c>
      <c r="H425" s="144">
        <f t="shared" si="136"/>
        <v>95.883051207981396</v>
      </c>
    </row>
    <row r="426" spans="1:8" ht="115.5" hidden="1" x14ac:dyDescent="0.25">
      <c r="A426" s="71" t="s">
        <v>253</v>
      </c>
      <c r="B426" s="83" t="s">
        <v>41</v>
      </c>
      <c r="C426" s="96" t="s">
        <v>48</v>
      </c>
      <c r="D426" s="98" t="s">
        <v>254</v>
      </c>
      <c r="E426" s="99" t="s">
        <v>8</v>
      </c>
      <c r="F426" s="101">
        <f>SUM(F427+F429)</f>
        <v>978173</v>
      </c>
      <c r="G426" s="101">
        <f>SUM(G427+G429)</f>
        <v>978173</v>
      </c>
      <c r="H426" s="144">
        <f t="shared" si="136"/>
        <v>100</v>
      </c>
    </row>
    <row r="427" spans="1:8" ht="39" hidden="1" customHeight="1" x14ac:dyDescent="0.25">
      <c r="A427" s="64" t="s">
        <v>32</v>
      </c>
      <c r="B427" s="60" t="s">
        <v>41</v>
      </c>
      <c r="C427" s="61" t="s">
        <v>48</v>
      </c>
      <c r="D427" s="68" t="s">
        <v>254</v>
      </c>
      <c r="E427" s="60" t="s">
        <v>33</v>
      </c>
      <c r="F427" s="101">
        <f t="shared" ref="F427:G429" si="157">SUM(F428)</f>
        <v>973329.26</v>
      </c>
      <c r="G427" s="101">
        <f t="shared" si="157"/>
        <v>973329.26</v>
      </c>
      <c r="H427" s="144">
        <f t="shared" si="136"/>
        <v>100</v>
      </c>
    </row>
    <row r="428" spans="1:8" hidden="1" x14ac:dyDescent="0.25">
      <c r="A428" s="64" t="s">
        <v>34</v>
      </c>
      <c r="B428" s="60" t="s">
        <v>41</v>
      </c>
      <c r="C428" s="61" t="s">
        <v>48</v>
      </c>
      <c r="D428" s="98" t="s">
        <v>254</v>
      </c>
      <c r="E428" s="60" t="s">
        <v>35</v>
      </c>
      <c r="F428" s="101">
        <f>SUM(Лист1!G422)</f>
        <v>973329.26</v>
      </c>
      <c r="G428" s="101">
        <f>SUM(Лист1!H422)</f>
        <v>973329.26</v>
      </c>
      <c r="H428" s="126">
        <f t="shared" si="136"/>
        <v>100</v>
      </c>
    </row>
    <row r="429" spans="1:8" hidden="1" x14ac:dyDescent="0.25">
      <c r="A429" s="64" t="s">
        <v>12</v>
      </c>
      <c r="B429" s="60" t="s">
        <v>41</v>
      </c>
      <c r="C429" s="61" t="s">
        <v>48</v>
      </c>
      <c r="D429" s="68" t="s">
        <v>254</v>
      </c>
      <c r="E429" s="60" t="s">
        <v>13</v>
      </c>
      <c r="F429" s="101">
        <f t="shared" si="157"/>
        <v>4843.74</v>
      </c>
      <c r="G429" s="101">
        <f t="shared" si="157"/>
        <v>4843.74</v>
      </c>
      <c r="H429" s="126">
        <f t="shared" si="136"/>
        <v>100</v>
      </c>
    </row>
    <row r="430" spans="1:8" ht="23.25" hidden="1" x14ac:dyDescent="0.25">
      <c r="A430" s="64" t="s">
        <v>151</v>
      </c>
      <c r="B430" s="60" t="s">
        <v>41</v>
      </c>
      <c r="C430" s="61" t="s">
        <v>48</v>
      </c>
      <c r="D430" s="98" t="s">
        <v>254</v>
      </c>
      <c r="E430" s="60" t="s">
        <v>15</v>
      </c>
      <c r="F430" s="101">
        <f>SUM(Лист1!G424)</f>
        <v>4843.74</v>
      </c>
      <c r="G430" s="101">
        <f>SUM(Лист1!H424)</f>
        <v>4843.74</v>
      </c>
      <c r="H430" s="126">
        <f t="shared" si="136"/>
        <v>100</v>
      </c>
    </row>
    <row r="431" spans="1:8" ht="0.75" customHeight="1" x14ac:dyDescent="0.25">
      <c r="A431" s="71" t="s">
        <v>249</v>
      </c>
      <c r="B431" s="60" t="s">
        <v>41</v>
      </c>
      <c r="C431" s="61" t="s">
        <v>48</v>
      </c>
      <c r="D431" s="68" t="s">
        <v>250</v>
      </c>
      <c r="E431" s="60" t="s">
        <v>8</v>
      </c>
      <c r="F431" s="101">
        <f t="shared" ref="F431:G432" si="158">SUM(F432)</f>
        <v>42000</v>
      </c>
      <c r="G431" s="101">
        <f t="shared" si="158"/>
        <v>0</v>
      </c>
      <c r="H431" s="126">
        <f t="shared" si="136"/>
        <v>0</v>
      </c>
    </row>
    <row r="432" spans="1:8" hidden="1" x14ac:dyDescent="0.25">
      <c r="A432" s="64" t="s">
        <v>12</v>
      </c>
      <c r="B432" s="120" t="s">
        <v>41</v>
      </c>
      <c r="C432" s="61" t="s">
        <v>48</v>
      </c>
      <c r="D432" s="68" t="s">
        <v>250</v>
      </c>
      <c r="E432" s="120">
        <v>200</v>
      </c>
      <c r="F432" s="101">
        <f t="shared" si="158"/>
        <v>42000</v>
      </c>
      <c r="G432" s="101">
        <f t="shared" si="158"/>
        <v>0</v>
      </c>
      <c r="H432" s="126">
        <f t="shared" si="136"/>
        <v>0</v>
      </c>
    </row>
    <row r="433" spans="1:8" ht="23.25" hidden="1" x14ac:dyDescent="0.25">
      <c r="A433" s="64" t="s">
        <v>151</v>
      </c>
      <c r="B433" s="60" t="s">
        <v>41</v>
      </c>
      <c r="C433" s="60" t="s">
        <v>48</v>
      </c>
      <c r="D433" s="68" t="s">
        <v>250</v>
      </c>
      <c r="E433" s="60" t="s">
        <v>15</v>
      </c>
      <c r="F433" s="101">
        <f>SUM(Лист1!G427)</f>
        <v>42000</v>
      </c>
      <c r="G433" s="101">
        <f>SUM(Лист1!H427)</f>
        <v>0</v>
      </c>
      <c r="H433" s="126">
        <f t="shared" si="136"/>
        <v>0</v>
      </c>
    </row>
    <row r="434" spans="1:8" ht="26.25" hidden="1" x14ac:dyDescent="0.25">
      <c r="A434" s="76" t="s">
        <v>287</v>
      </c>
      <c r="B434" s="83" t="s">
        <v>41</v>
      </c>
      <c r="C434" s="96" t="s">
        <v>48</v>
      </c>
      <c r="D434" s="98" t="s">
        <v>288</v>
      </c>
      <c r="E434" s="83" t="s">
        <v>8</v>
      </c>
      <c r="F434" s="145">
        <f>SUM(F436)</f>
        <v>40000</v>
      </c>
      <c r="G434" s="145">
        <f>SUM(G436)</f>
        <v>30000</v>
      </c>
      <c r="H434" s="126">
        <f t="shared" si="136"/>
        <v>75</v>
      </c>
    </row>
    <row r="435" spans="1:8" hidden="1" x14ac:dyDescent="0.25">
      <c r="A435" s="24" t="s">
        <v>86</v>
      </c>
      <c r="B435" s="120" t="s">
        <v>41</v>
      </c>
      <c r="C435" s="60" t="s">
        <v>48</v>
      </c>
      <c r="D435" s="68" t="s">
        <v>288</v>
      </c>
      <c r="E435" s="120" t="s">
        <v>87</v>
      </c>
      <c r="F435" s="145">
        <f>SUM(F436)</f>
        <v>40000</v>
      </c>
      <c r="G435" s="145">
        <f>SUM(G436)</f>
        <v>30000</v>
      </c>
      <c r="H435" s="126">
        <f t="shared" ref="H435:H464" si="159">SUM(G435/F435)*100</f>
        <v>75</v>
      </c>
    </row>
    <row r="436" spans="1:8" hidden="1" x14ac:dyDescent="0.25">
      <c r="A436" s="64" t="s">
        <v>289</v>
      </c>
      <c r="B436" s="60" t="s">
        <v>41</v>
      </c>
      <c r="C436" s="60" t="s">
        <v>48</v>
      </c>
      <c r="D436" s="68" t="s">
        <v>288</v>
      </c>
      <c r="E436" s="60" t="s">
        <v>290</v>
      </c>
      <c r="F436" s="145">
        <f>SUM(Лист1!G430)</f>
        <v>40000</v>
      </c>
      <c r="G436" s="145">
        <f>SUM(Лист1!H430)</f>
        <v>30000</v>
      </c>
      <c r="H436" s="126">
        <f t="shared" si="159"/>
        <v>75</v>
      </c>
    </row>
    <row r="437" spans="1:8" ht="15.75" x14ac:dyDescent="0.25">
      <c r="A437" s="100" t="s">
        <v>106</v>
      </c>
      <c r="B437" s="77" t="s">
        <v>107</v>
      </c>
      <c r="C437" s="78" t="s">
        <v>7</v>
      </c>
      <c r="D437" s="78" t="s">
        <v>121</v>
      </c>
      <c r="E437" s="81" t="s">
        <v>8</v>
      </c>
      <c r="F437" s="144">
        <f>SUM(F438+F449)</f>
        <v>6013158</v>
      </c>
      <c r="G437" s="144">
        <f>SUM(G438+G449)</f>
        <v>5743808.0300000003</v>
      </c>
      <c r="H437" s="126">
        <f t="shared" si="159"/>
        <v>95.520657032461159</v>
      </c>
    </row>
    <row r="438" spans="1:8" ht="14.25" customHeight="1" x14ac:dyDescent="0.25">
      <c r="A438" s="50" t="s">
        <v>108</v>
      </c>
      <c r="B438" s="83" t="s">
        <v>107</v>
      </c>
      <c r="C438" s="96" t="s">
        <v>22</v>
      </c>
      <c r="D438" s="96" t="s">
        <v>121</v>
      </c>
      <c r="E438" s="99" t="s">
        <v>8</v>
      </c>
      <c r="F438" s="145">
        <f>SUM(F439+F444)</f>
        <v>300000</v>
      </c>
      <c r="G438" s="145">
        <f>SUM(G439+G444)</f>
        <v>300000</v>
      </c>
      <c r="H438" s="126">
        <f t="shared" si="159"/>
        <v>100</v>
      </c>
    </row>
    <row r="439" spans="1:8" ht="14.25" hidden="1" customHeight="1" x14ac:dyDescent="0.25">
      <c r="A439" s="240" t="s">
        <v>237</v>
      </c>
      <c r="B439" s="83" t="s">
        <v>107</v>
      </c>
      <c r="C439" s="96" t="s">
        <v>22</v>
      </c>
      <c r="D439" s="98" t="s">
        <v>236</v>
      </c>
      <c r="E439" s="99" t="s">
        <v>8</v>
      </c>
      <c r="F439" s="145">
        <f>SUM(F440+F442)</f>
        <v>200000</v>
      </c>
      <c r="G439" s="145">
        <f>SUM(G440+G442)</f>
        <v>200000</v>
      </c>
      <c r="H439" s="126">
        <f t="shared" si="159"/>
        <v>100</v>
      </c>
    </row>
    <row r="440" spans="1:8" ht="34.5" hidden="1" x14ac:dyDescent="0.25">
      <c r="A440" s="64" t="s">
        <v>32</v>
      </c>
      <c r="B440" s="83" t="s">
        <v>107</v>
      </c>
      <c r="C440" s="96" t="s">
        <v>22</v>
      </c>
      <c r="D440" s="98" t="s">
        <v>236</v>
      </c>
      <c r="E440" s="99" t="s">
        <v>33</v>
      </c>
      <c r="F440" s="145">
        <f>SUM(F441:F441)</f>
        <v>161000</v>
      </c>
      <c r="G440" s="145">
        <f>SUM(G441:G441)</f>
        <v>161000</v>
      </c>
      <c r="H440" s="126">
        <f t="shared" si="159"/>
        <v>100</v>
      </c>
    </row>
    <row r="441" spans="1:8" hidden="1" x14ac:dyDescent="0.25">
      <c r="A441" s="64" t="s">
        <v>34</v>
      </c>
      <c r="B441" s="83" t="s">
        <v>107</v>
      </c>
      <c r="C441" s="96" t="s">
        <v>22</v>
      </c>
      <c r="D441" s="98" t="s">
        <v>236</v>
      </c>
      <c r="E441" s="99" t="s">
        <v>35</v>
      </c>
      <c r="F441" s="145">
        <f>SUM(Лист1!G436)</f>
        <v>161000</v>
      </c>
      <c r="G441" s="145">
        <f>SUM(Лист1!H436)</f>
        <v>161000</v>
      </c>
      <c r="H441" s="126">
        <f t="shared" si="159"/>
        <v>100</v>
      </c>
    </row>
    <row r="442" spans="1:8" hidden="1" x14ac:dyDescent="0.25">
      <c r="A442" s="64" t="s">
        <v>12</v>
      </c>
      <c r="B442" s="83" t="s">
        <v>107</v>
      </c>
      <c r="C442" s="96" t="s">
        <v>22</v>
      </c>
      <c r="D442" s="98" t="s">
        <v>236</v>
      </c>
      <c r="E442" s="83" t="s">
        <v>13</v>
      </c>
      <c r="F442" s="145">
        <f t="shared" ref="F442:G442" si="160">SUM(F443)</f>
        <v>39000</v>
      </c>
      <c r="G442" s="145">
        <f t="shared" si="160"/>
        <v>39000</v>
      </c>
      <c r="H442" s="126">
        <f t="shared" si="159"/>
        <v>100</v>
      </c>
    </row>
    <row r="443" spans="1:8" ht="23.25" hidden="1" x14ac:dyDescent="0.25">
      <c r="A443" s="64" t="s">
        <v>151</v>
      </c>
      <c r="B443" s="83" t="s">
        <v>107</v>
      </c>
      <c r="C443" s="96" t="s">
        <v>22</v>
      </c>
      <c r="D443" s="98" t="s">
        <v>236</v>
      </c>
      <c r="E443" s="83" t="s">
        <v>15</v>
      </c>
      <c r="F443" s="145">
        <f>SUM(Лист1!G438)</f>
        <v>39000</v>
      </c>
      <c r="G443" s="145">
        <f>SUM(Лист1!H438)</f>
        <v>39000</v>
      </c>
      <c r="H443" s="126">
        <f t="shared" si="159"/>
        <v>100</v>
      </c>
    </row>
    <row r="444" spans="1:8" ht="39" hidden="1" x14ac:dyDescent="0.25">
      <c r="A444" s="240" t="s">
        <v>158</v>
      </c>
      <c r="B444" s="83" t="s">
        <v>107</v>
      </c>
      <c r="C444" s="96" t="s">
        <v>22</v>
      </c>
      <c r="D444" s="98" t="s">
        <v>238</v>
      </c>
      <c r="E444" s="99" t="s">
        <v>8</v>
      </c>
      <c r="F444" s="145">
        <f>SUM(F447+F445)</f>
        <v>100000</v>
      </c>
      <c r="G444" s="145">
        <f>SUM(G447+G445)</f>
        <v>100000</v>
      </c>
      <c r="H444" s="126">
        <f t="shared" si="159"/>
        <v>100</v>
      </c>
    </row>
    <row r="445" spans="1:8" ht="39" hidden="1" customHeight="1" x14ac:dyDescent="0.25">
      <c r="A445" s="64" t="s">
        <v>32</v>
      </c>
      <c r="B445" s="83" t="s">
        <v>107</v>
      </c>
      <c r="C445" s="96" t="s">
        <v>22</v>
      </c>
      <c r="D445" s="98" t="s">
        <v>238</v>
      </c>
      <c r="E445" s="83" t="s">
        <v>33</v>
      </c>
      <c r="F445" s="145">
        <f>SUM(F446:F446)</f>
        <v>15000</v>
      </c>
      <c r="G445" s="145">
        <f>SUM(G446:G446)</f>
        <v>15000</v>
      </c>
      <c r="H445" s="126">
        <f t="shared" si="159"/>
        <v>100</v>
      </c>
    </row>
    <row r="446" spans="1:8" hidden="1" x14ac:dyDescent="0.25">
      <c r="A446" s="64" t="s">
        <v>34</v>
      </c>
      <c r="B446" s="83" t="s">
        <v>107</v>
      </c>
      <c r="C446" s="96" t="s">
        <v>22</v>
      </c>
      <c r="D446" s="98" t="s">
        <v>238</v>
      </c>
      <c r="E446" s="83" t="s">
        <v>35</v>
      </c>
      <c r="F446" s="145">
        <f>SUM(Лист1!G442)</f>
        <v>15000</v>
      </c>
      <c r="G446" s="145">
        <f>SUM(Лист1!H442)</f>
        <v>15000</v>
      </c>
      <c r="H446" s="126">
        <f t="shared" si="159"/>
        <v>100</v>
      </c>
    </row>
    <row r="447" spans="1:8" hidden="1" x14ac:dyDescent="0.25">
      <c r="A447" s="64" t="s">
        <v>12</v>
      </c>
      <c r="B447" s="83" t="s">
        <v>107</v>
      </c>
      <c r="C447" s="96" t="s">
        <v>22</v>
      </c>
      <c r="D447" s="98" t="s">
        <v>238</v>
      </c>
      <c r="E447" s="83" t="s">
        <v>13</v>
      </c>
      <c r="F447" s="145">
        <f t="shared" ref="F447:G447" si="161">SUM(F448)</f>
        <v>85000</v>
      </c>
      <c r="G447" s="145">
        <f t="shared" si="161"/>
        <v>85000</v>
      </c>
      <c r="H447" s="126">
        <f t="shared" si="159"/>
        <v>100</v>
      </c>
    </row>
    <row r="448" spans="1:8" ht="23.25" hidden="1" x14ac:dyDescent="0.25">
      <c r="A448" s="64" t="s">
        <v>151</v>
      </c>
      <c r="B448" s="83" t="s">
        <v>107</v>
      </c>
      <c r="C448" s="96" t="s">
        <v>22</v>
      </c>
      <c r="D448" s="98" t="s">
        <v>238</v>
      </c>
      <c r="E448" s="83" t="s">
        <v>15</v>
      </c>
      <c r="F448" s="145">
        <f>SUM(Лист1!G444)</f>
        <v>85000</v>
      </c>
      <c r="G448" s="145">
        <f>SUM(Лист1!H444)</f>
        <v>85000</v>
      </c>
      <c r="H448" s="126">
        <f t="shared" si="159"/>
        <v>100</v>
      </c>
    </row>
    <row r="449" spans="1:8" x14ac:dyDescent="0.25">
      <c r="A449" s="50" t="s">
        <v>310</v>
      </c>
      <c r="B449" s="83" t="s">
        <v>107</v>
      </c>
      <c r="C449" s="96" t="s">
        <v>26</v>
      </c>
      <c r="D449" s="96" t="s">
        <v>121</v>
      </c>
      <c r="E449" s="99" t="s">
        <v>8</v>
      </c>
      <c r="F449" s="127">
        <f t="shared" ref="F449:G451" si="162">SUM(F450)</f>
        <v>5713158</v>
      </c>
      <c r="G449" s="127">
        <f t="shared" si="162"/>
        <v>5443808.0300000003</v>
      </c>
      <c r="H449" s="126">
        <f t="shared" si="159"/>
        <v>95.285445107591997</v>
      </c>
    </row>
    <row r="450" spans="1:8" ht="0.75" customHeight="1" x14ac:dyDescent="0.25">
      <c r="A450" s="72" t="s">
        <v>262</v>
      </c>
      <c r="B450" s="91" t="s">
        <v>107</v>
      </c>
      <c r="C450" s="83" t="s">
        <v>26</v>
      </c>
      <c r="D450" s="96" t="s">
        <v>244</v>
      </c>
      <c r="E450" s="115" t="s">
        <v>8</v>
      </c>
      <c r="F450" s="127">
        <f t="shared" si="162"/>
        <v>5713158</v>
      </c>
      <c r="G450" s="127">
        <f t="shared" si="162"/>
        <v>5443808.0300000003</v>
      </c>
      <c r="H450" s="126">
        <f t="shared" si="159"/>
        <v>95.285445107591997</v>
      </c>
    </row>
    <row r="451" spans="1:8" ht="22.5" hidden="1" x14ac:dyDescent="0.25">
      <c r="A451" s="73" t="s">
        <v>81</v>
      </c>
      <c r="B451" s="67" t="s">
        <v>107</v>
      </c>
      <c r="C451" s="60" t="s">
        <v>26</v>
      </c>
      <c r="D451" s="96" t="s">
        <v>244</v>
      </c>
      <c r="E451" s="98">
        <v>400</v>
      </c>
      <c r="F451" s="127">
        <f t="shared" si="162"/>
        <v>5713158</v>
      </c>
      <c r="G451" s="127">
        <f t="shared" si="162"/>
        <v>5443808.0300000003</v>
      </c>
      <c r="H451" s="126">
        <f t="shared" si="159"/>
        <v>95.285445107591997</v>
      </c>
    </row>
    <row r="452" spans="1:8" hidden="1" x14ac:dyDescent="0.25">
      <c r="A452" s="64" t="s">
        <v>83</v>
      </c>
      <c r="B452" s="67" t="s">
        <v>107</v>
      </c>
      <c r="C452" s="60" t="s">
        <v>26</v>
      </c>
      <c r="D452" s="96" t="s">
        <v>244</v>
      </c>
      <c r="E452" s="98">
        <v>410</v>
      </c>
      <c r="F452" s="127">
        <f>SUM(F454)</f>
        <v>5713158</v>
      </c>
      <c r="G452" s="127">
        <f>SUM(G454)</f>
        <v>5443808.0300000003</v>
      </c>
      <c r="H452" s="126">
        <f t="shared" si="159"/>
        <v>95.285445107591997</v>
      </c>
    </row>
    <row r="453" spans="1:8" hidden="1" x14ac:dyDescent="0.25">
      <c r="A453" s="64" t="s">
        <v>245</v>
      </c>
      <c r="B453" s="67"/>
      <c r="C453" s="60"/>
      <c r="D453" s="96"/>
      <c r="E453" s="60"/>
      <c r="F453" s="127"/>
      <c r="G453" s="127"/>
      <c r="H453" s="126"/>
    </row>
    <row r="454" spans="1:8" hidden="1" x14ac:dyDescent="0.25">
      <c r="A454" s="64" t="s">
        <v>311</v>
      </c>
      <c r="B454" s="67" t="s">
        <v>107</v>
      </c>
      <c r="C454" s="60" t="s">
        <v>26</v>
      </c>
      <c r="D454" s="68" t="s">
        <v>244</v>
      </c>
      <c r="E454" s="67" t="s">
        <v>84</v>
      </c>
      <c r="F454" s="127">
        <f>SUM(Лист1!G450)</f>
        <v>5713158</v>
      </c>
      <c r="G454" s="127">
        <f>SUM(Лист1!H450)</f>
        <v>5443808.0300000003</v>
      </c>
      <c r="H454" s="126">
        <f t="shared" si="159"/>
        <v>95.285445107591997</v>
      </c>
    </row>
    <row r="455" spans="1:8" ht="54" x14ac:dyDescent="0.25">
      <c r="A455" s="84" t="s">
        <v>164</v>
      </c>
      <c r="B455" s="109" t="s">
        <v>11</v>
      </c>
      <c r="C455" s="110" t="s">
        <v>7</v>
      </c>
      <c r="D455" s="110" t="s">
        <v>121</v>
      </c>
      <c r="E455" s="110" t="s">
        <v>8</v>
      </c>
      <c r="F455" s="166">
        <f t="shared" ref="F455" si="163">SUM(F456+F460)</f>
        <v>13569955</v>
      </c>
      <c r="G455" s="166">
        <f t="shared" ref="G455" si="164">SUM(G456+G460)</f>
        <v>13569955</v>
      </c>
      <c r="H455" s="126">
        <f t="shared" si="159"/>
        <v>100</v>
      </c>
    </row>
    <row r="456" spans="1:8" ht="43.5" x14ac:dyDescent="0.25">
      <c r="A456" s="248" t="s">
        <v>67</v>
      </c>
      <c r="B456" s="264">
        <v>14</v>
      </c>
      <c r="C456" s="96" t="s">
        <v>22</v>
      </c>
      <c r="D456" s="96" t="s">
        <v>121</v>
      </c>
      <c r="E456" s="99" t="s">
        <v>8</v>
      </c>
      <c r="F456" s="101">
        <f t="shared" ref="F456:G458" si="165">SUM(F457)</f>
        <v>1539000</v>
      </c>
      <c r="G456" s="101">
        <f t="shared" si="165"/>
        <v>1539000</v>
      </c>
      <c r="H456" s="126">
        <f t="shared" si="159"/>
        <v>100</v>
      </c>
    </row>
    <row r="457" spans="1:8" ht="0.75" customHeight="1" x14ac:dyDescent="0.25">
      <c r="A457" s="236" t="s">
        <v>191</v>
      </c>
      <c r="B457" s="264">
        <v>14</v>
      </c>
      <c r="C457" s="96" t="s">
        <v>22</v>
      </c>
      <c r="D457" s="96" t="s">
        <v>126</v>
      </c>
      <c r="E457" s="99" t="s">
        <v>8</v>
      </c>
      <c r="F457" s="101">
        <f t="shared" si="165"/>
        <v>1539000</v>
      </c>
      <c r="G457" s="101">
        <f t="shared" si="165"/>
        <v>1539000</v>
      </c>
      <c r="H457" s="126">
        <f t="shared" si="159"/>
        <v>100</v>
      </c>
    </row>
    <row r="458" spans="1:8" hidden="1" x14ac:dyDescent="0.25">
      <c r="A458" s="64" t="s">
        <v>51</v>
      </c>
      <c r="B458" s="264">
        <v>14</v>
      </c>
      <c r="C458" s="96" t="s">
        <v>22</v>
      </c>
      <c r="D458" s="96" t="s">
        <v>126</v>
      </c>
      <c r="E458" s="83" t="s">
        <v>52</v>
      </c>
      <c r="F458" s="101">
        <f t="shared" si="165"/>
        <v>1539000</v>
      </c>
      <c r="G458" s="101">
        <f t="shared" si="165"/>
        <v>1539000</v>
      </c>
      <c r="H458" s="126">
        <f t="shared" si="159"/>
        <v>100</v>
      </c>
    </row>
    <row r="459" spans="1:8" hidden="1" x14ac:dyDescent="0.25">
      <c r="A459" s="64" t="s">
        <v>147</v>
      </c>
      <c r="B459" s="264">
        <v>14</v>
      </c>
      <c r="C459" s="96" t="s">
        <v>22</v>
      </c>
      <c r="D459" s="96" t="s">
        <v>126</v>
      </c>
      <c r="E459" s="83" t="s">
        <v>146</v>
      </c>
      <c r="F459" s="101">
        <f>SUM(Лист1!G133)</f>
        <v>1539000</v>
      </c>
      <c r="G459" s="101">
        <f>SUM(Лист1!H133)</f>
        <v>1539000</v>
      </c>
      <c r="H459" s="126">
        <f t="shared" si="159"/>
        <v>100</v>
      </c>
    </row>
    <row r="460" spans="1:8" x14ac:dyDescent="0.25">
      <c r="A460" s="248" t="s">
        <v>68</v>
      </c>
      <c r="B460" s="264">
        <v>14</v>
      </c>
      <c r="C460" s="96" t="s">
        <v>26</v>
      </c>
      <c r="D460" s="96" t="s">
        <v>121</v>
      </c>
      <c r="E460" s="99" t="s">
        <v>8</v>
      </c>
      <c r="F460" s="101">
        <f t="shared" ref="F460:G462" si="166">SUM(F461)</f>
        <v>12030955</v>
      </c>
      <c r="G460" s="101">
        <f t="shared" si="166"/>
        <v>12030955</v>
      </c>
      <c r="H460" s="126">
        <f t="shared" si="159"/>
        <v>100</v>
      </c>
    </row>
    <row r="461" spans="1:8" ht="26.25" hidden="1" x14ac:dyDescent="0.25">
      <c r="A461" s="76" t="s">
        <v>69</v>
      </c>
      <c r="B461" s="92">
        <v>14</v>
      </c>
      <c r="C461" s="68" t="s">
        <v>26</v>
      </c>
      <c r="D461" s="61" t="s">
        <v>190</v>
      </c>
      <c r="E461" s="67" t="s">
        <v>8</v>
      </c>
      <c r="F461" s="101">
        <f t="shared" si="166"/>
        <v>12030955</v>
      </c>
      <c r="G461" s="101">
        <f t="shared" si="166"/>
        <v>12030955</v>
      </c>
      <c r="H461" s="126">
        <f t="shared" si="159"/>
        <v>100</v>
      </c>
    </row>
    <row r="462" spans="1:8" hidden="1" x14ac:dyDescent="0.25">
      <c r="A462" s="64" t="s">
        <v>51</v>
      </c>
      <c r="B462" s="92">
        <v>14</v>
      </c>
      <c r="C462" s="68" t="s">
        <v>26</v>
      </c>
      <c r="D462" s="61" t="s">
        <v>190</v>
      </c>
      <c r="E462" s="67" t="s">
        <v>52</v>
      </c>
      <c r="F462" s="101">
        <f t="shared" si="166"/>
        <v>12030955</v>
      </c>
      <c r="G462" s="101">
        <f t="shared" si="166"/>
        <v>12030955</v>
      </c>
      <c r="H462" s="126">
        <f t="shared" si="159"/>
        <v>100</v>
      </c>
    </row>
    <row r="463" spans="1:8" hidden="1" x14ac:dyDescent="0.25">
      <c r="A463" s="64" t="s">
        <v>147</v>
      </c>
      <c r="B463" s="92">
        <v>14</v>
      </c>
      <c r="C463" s="68" t="s">
        <v>26</v>
      </c>
      <c r="D463" s="61" t="s">
        <v>190</v>
      </c>
      <c r="E463" s="67" t="s">
        <v>146</v>
      </c>
      <c r="F463" s="101">
        <f>SUM(Лист1!G137)</f>
        <v>12030955</v>
      </c>
      <c r="G463" s="101">
        <f>SUM(Лист1!H137)</f>
        <v>12030955</v>
      </c>
      <c r="H463" s="126">
        <f t="shared" si="159"/>
        <v>100</v>
      </c>
    </row>
    <row r="464" spans="1:8" ht="15.75" x14ac:dyDescent="0.25">
      <c r="A464" s="47" t="s">
        <v>116</v>
      </c>
      <c r="B464" s="52"/>
      <c r="C464" s="68"/>
      <c r="D464" s="52"/>
      <c r="E464" s="52"/>
      <c r="F464" s="143">
        <f>SUM(F455+F437+F392+F334+F239+F198+F155+F139+F134+F21+F234)</f>
        <v>672424971.75000012</v>
      </c>
      <c r="G464" s="143">
        <f>SUM(G455+G437+G392+G334+G239+G198+G155+G139+G134+G21+G234)</f>
        <v>653098180.12000012</v>
      </c>
      <c r="H464" s="126">
        <f t="shared" si="159"/>
        <v>97.125806975951292</v>
      </c>
    </row>
  </sheetData>
  <mergeCells count="11">
    <mergeCell ref="C1:E1"/>
    <mergeCell ref="C2:E2"/>
    <mergeCell ref="C3:E3"/>
    <mergeCell ref="C4:E4"/>
    <mergeCell ref="D5:G5"/>
    <mergeCell ref="A15:G17"/>
    <mergeCell ref="D6:G6"/>
    <mergeCell ref="D7:G7"/>
    <mergeCell ref="D8:G8"/>
    <mergeCell ref="D9:G9"/>
    <mergeCell ref="D10:G10"/>
  </mergeCells>
  <pageMargins left="0.70866141732283472" right="0.70866141732283472" top="0.74803149606299213" bottom="0.74803149606299213" header="0.31496062992125984" footer="0.31496062992125984"/>
  <pageSetup paperSize="9" scale="60" fitToHeight="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ChinkarevaSM</cp:lastModifiedBy>
  <cp:lastPrinted>2020-07-03T06:46:57Z</cp:lastPrinted>
  <dcterms:created xsi:type="dcterms:W3CDTF">2015-10-27T06:57:56Z</dcterms:created>
  <dcterms:modified xsi:type="dcterms:W3CDTF">2020-07-03T06:47:25Z</dcterms:modified>
</cp:coreProperties>
</file>